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I\PDPS\Digitální dokumentace SSZ 1.04\Uzavřená\Soupis prací\"/>
    </mc:Choice>
  </mc:AlternateContent>
  <xr:revisionPtr revIDLastSave="0" documentId="8_{D98A58BA-7ADC-429C-B979-29B6B952A8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1.04 Žabovřes..." sheetId="2" r:id="rId2"/>
    <sheet name="PS401.1 - SSZ 1.04 Žabovř..." sheetId="3" r:id="rId3"/>
    <sheet name="PS401.2 - SSZ 1.04 Žabovř..." sheetId="4" r:id="rId4"/>
    <sheet name="VRN - Vedlejší  a ostatní..." sheetId="5" r:id="rId5"/>
  </sheets>
  <definedNames>
    <definedName name="_xlnm._FilterDatabase" localSheetId="1" hidden="1">'PS401 - SSZ 1.04 Žabovřes...'!$C$94:$K$1861</definedName>
    <definedName name="_xlnm._FilterDatabase" localSheetId="2" hidden="1">'PS401.1 - SSZ 1.04 Žabovř...'!$C$90:$K$272</definedName>
    <definedName name="_xlnm._FilterDatabase" localSheetId="3" hidden="1">'PS401.2 - SSZ 1.04 Žabovř...'!$C$91:$K$376</definedName>
    <definedName name="_xlnm._FilterDatabase" localSheetId="4" hidden="1">'VRN - Vedlejší  a ostatní...'!$C$82:$K$157</definedName>
    <definedName name="_xlnm.Print_Titles" localSheetId="1">'PS401 - SSZ 1.04 Žabovřes...'!$94:$94</definedName>
    <definedName name="_xlnm.Print_Titles" localSheetId="2">'PS401.1 - SSZ 1.04 Žabovř...'!$90:$90</definedName>
    <definedName name="_xlnm.Print_Titles" localSheetId="3">'PS401.2 - SSZ 1.04 Žabovř...'!$91:$91</definedName>
    <definedName name="_xlnm.Print_Titles" localSheetId="0">'Rekapitulace stavby'!$52:$52</definedName>
    <definedName name="_xlnm.Print_Titles" localSheetId="4">'VRN - Vedlejší  a ostatní...'!$82:$82</definedName>
    <definedName name="_xlnm.Print_Area" localSheetId="1">'PS401 - SSZ 1.04 Žabovřes...'!$C$4:$J$39,'PS401 - SSZ 1.04 Žabovřes...'!$C$45:$J$76,'PS401 - SSZ 1.04 Žabovřes...'!$C$82:$K$1861</definedName>
    <definedName name="_xlnm.Print_Area" localSheetId="2">'PS401.1 - SSZ 1.04 Žabovř...'!$C$4:$J$41,'PS401.1 - SSZ 1.04 Žabovř...'!$C$47:$J$70,'PS401.1 - SSZ 1.04 Žabovř...'!$C$76:$K$272</definedName>
    <definedName name="_xlnm.Print_Area" localSheetId="3">'PS401.2 - SSZ 1.04 Žabovř...'!$C$4:$J$41,'PS401.2 - SSZ 1.04 Žabovř...'!$C$47:$J$71,'PS401.2 - SSZ 1.04 Žabovř...'!$C$77:$K$376</definedName>
    <definedName name="_xlnm.Print_Area" localSheetId="0">'Rekapitulace stavby'!$D$4:$AO$36,'Rekapitulace stavby'!$C$42:$AQ$60</definedName>
    <definedName name="_xlnm.Print_Area" localSheetId="4">'VRN - Vedlejší  a ostatní...'!$C$4:$J$39,'VRN - Vedlejší  a ostatní...'!$C$45:$J$64,'VRN - Vedlejší  a ostatní...'!$C$70:$K$157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59" i="1"/>
  <c r="J35" i="5"/>
  <c r="AX59" i="1"/>
  <c r="BI153" i="5"/>
  <c r="BH153" i="5"/>
  <c r="BG153" i="5"/>
  <c r="BF153" i="5"/>
  <c r="T153" i="5"/>
  <c r="R153" i="5"/>
  <c r="P153" i="5"/>
  <c r="BI148" i="5"/>
  <c r="BH148" i="5"/>
  <c r="BG148" i="5"/>
  <c r="BF148" i="5"/>
  <c r="T148" i="5"/>
  <c r="R148" i="5"/>
  <c r="P148" i="5"/>
  <c r="BI142" i="5"/>
  <c r="BH142" i="5"/>
  <c r="BG142" i="5"/>
  <c r="BF142" i="5"/>
  <c r="T142" i="5"/>
  <c r="R142" i="5"/>
  <c r="P142" i="5"/>
  <c r="BI137" i="5"/>
  <c r="BH137" i="5"/>
  <c r="BG137" i="5"/>
  <c r="BF137" i="5"/>
  <c r="T137" i="5"/>
  <c r="R137" i="5"/>
  <c r="P137" i="5"/>
  <c r="BI132" i="5"/>
  <c r="BH132" i="5"/>
  <c r="BG132" i="5"/>
  <c r="BF132" i="5"/>
  <c r="T132" i="5"/>
  <c r="R132" i="5"/>
  <c r="P132" i="5"/>
  <c r="BI127" i="5"/>
  <c r="BH127" i="5"/>
  <c r="BG127" i="5"/>
  <c r="BF127" i="5"/>
  <c r="T127" i="5"/>
  <c r="R127" i="5"/>
  <c r="P127" i="5"/>
  <c r="BI122" i="5"/>
  <c r="BH122" i="5"/>
  <c r="BG122" i="5"/>
  <c r="BF122" i="5"/>
  <c r="T122" i="5"/>
  <c r="R122" i="5"/>
  <c r="P122" i="5"/>
  <c r="BI116" i="5"/>
  <c r="BH116" i="5"/>
  <c r="BG116" i="5"/>
  <c r="BF116" i="5"/>
  <c r="T116" i="5"/>
  <c r="R116" i="5"/>
  <c r="P116" i="5"/>
  <c r="BI111" i="5"/>
  <c r="BH111" i="5"/>
  <c r="BG111" i="5"/>
  <c r="BF111" i="5"/>
  <c r="T111" i="5"/>
  <c r="R111" i="5"/>
  <c r="P111" i="5"/>
  <c r="BI106" i="5"/>
  <c r="BH106" i="5"/>
  <c r="BG106" i="5"/>
  <c r="BF106" i="5"/>
  <c r="T106" i="5"/>
  <c r="R106" i="5"/>
  <c r="P106" i="5"/>
  <c r="BI101" i="5"/>
  <c r="BH101" i="5"/>
  <c r="BG101" i="5"/>
  <c r="BF101" i="5"/>
  <c r="T101" i="5"/>
  <c r="R101" i="5"/>
  <c r="P101" i="5"/>
  <c r="BI96" i="5"/>
  <c r="BH96" i="5"/>
  <c r="BG96" i="5"/>
  <c r="BF96" i="5"/>
  <c r="T96" i="5"/>
  <c r="R96" i="5"/>
  <c r="P96" i="5"/>
  <c r="BI91" i="5"/>
  <c r="BH91" i="5"/>
  <c r="BG91" i="5"/>
  <c r="BF91" i="5"/>
  <c r="T91" i="5"/>
  <c r="R91" i="5"/>
  <c r="P91" i="5"/>
  <c r="BI86" i="5"/>
  <c r="F37" i="5" s="1"/>
  <c r="BH86" i="5"/>
  <c r="BG86" i="5"/>
  <c r="BF86" i="5"/>
  <c r="T86" i="5"/>
  <c r="R86" i="5"/>
  <c r="P86" i="5"/>
  <c r="J80" i="5"/>
  <c r="J79" i="5"/>
  <c r="F79" i="5"/>
  <c r="F77" i="5"/>
  <c r="E75" i="5"/>
  <c r="J55" i="5"/>
  <c r="J54" i="5"/>
  <c r="F54" i="5"/>
  <c r="F52" i="5"/>
  <c r="E50" i="5"/>
  <c r="J18" i="5"/>
  <c r="E18" i="5"/>
  <c r="F55" i="5"/>
  <c r="J17" i="5"/>
  <c r="J12" i="5"/>
  <c r="J77" i="5"/>
  <c r="E7" i="5"/>
  <c r="E73" i="5" s="1"/>
  <c r="J39" i="4"/>
  <c r="J38" i="4"/>
  <c r="AY58" i="1"/>
  <c r="J37" i="4"/>
  <c r="AX58" i="1"/>
  <c r="BI372" i="4"/>
  <c r="BH372" i="4"/>
  <c r="BG372" i="4"/>
  <c r="BF372" i="4"/>
  <c r="T372" i="4"/>
  <c r="R372" i="4"/>
  <c r="P372" i="4"/>
  <c r="BI367" i="4"/>
  <c r="BH367" i="4"/>
  <c r="BG367" i="4"/>
  <c r="BF367" i="4"/>
  <c r="T367" i="4"/>
  <c r="R367" i="4"/>
  <c r="P367" i="4"/>
  <c r="BI362" i="4"/>
  <c r="BH362" i="4"/>
  <c r="BG362" i="4"/>
  <c r="BF362" i="4"/>
  <c r="T362" i="4"/>
  <c r="R362" i="4"/>
  <c r="P362" i="4"/>
  <c r="BI357" i="4"/>
  <c r="BH357" i="4"/>
  <c r="BG357" i="4"/>
  <c r="BF357" i="4"/>
  <c r="T357" i="4"/>
  <c r="R357" i="4"/>
  <c r="P357" i="4"/>
  <c r="BI352" i="4"/>
  <c r="BH352" i="4"/>
  <c r="BG352" i="4"/>
  <c r="BF352" i="4"/>
  <c r="T352" i="4"/>
  <c r="R352" i="4"/>
  <c r="P352" i="4"/>
  <c r="BI347" i="4"/>
  <c r="BH347" i="4"/>
  <c r="BG347" i="4"/>
  <c r="BF347" i="4"/>
  <c r="T347" i="4"/>
  <c r="R347" i="4"/>
  <c r="P347" i="4"/>
  <c r="BI342" i="4"/>
  <c r="BH342" i="4"/>
  <c r="BG342" i="4"/>
  <c r="BF342" i="4"/>
  <c r="T342" i="4"/>
  <c r="R342" i="4"/>
  <c r="P342" i="4"/>
  <c r="BI337" i="4"/>
  <c r="BH337" i="4"/>
  <c r="BG337" i="4"/>
  <c r="BF337" i="4"/>
  <c r="T337" i="4"/>
  <c r="R337" i="4"/>
  <c r="P337" i="4"/>
  <c r="BI332" i="4"/>
  <c r="BH332" i="4"/>
  <c r="BG332" i="4"/>
  <c r="BF332" i="4"/>
  <c r="T332" i="4"/>
  <c r="R332" i="4"/>
  <c r="P332" i="4"/>
  <c r="BI327" i="4"/>
  <c r="BH327" i="4"/>
  <c r="BG327" i="4"/>
  <c r="BF327" i="4"/>
  <c r="T327" i="4"/>
  <c r="R327" i="4"/>
  <c r="P327" i="4"/>
  <c r="BI322" i="4"/>
  <c r="BH322" i="4"/>
  <c r="BG322" i="4"/>
  <c r="BF322" i="4"/>
  <c r="T322" i="4"/>
  <c r="R322" i="4"/>
  <c r="P322" i="4"/>
  <c r="BI316" i="4"/>
  <c r="BH316" i="4"/>
  <c r="BG316" i="4"/>
  <c r="BF316" i="4"/>
  <c r="T316" i="4"/>
  <c r="R316" i="4"/>
  <c r="P316" i="4"/>
  <c r="BI311" i="4"/>
  <c r="BH311" i="4"/>
  <c r="BG311" i="4"/>
  <c r="BF311" i="4"/>
  <c r="T311" i="4"/>
  <c r="R311" i="4"/>
  <c r="P311" i="4"/>
  <c r="BI305" i="4"/>
  <c r="BH305" i="4"/>
  <c r="BG305" i="4"/>
  <c r="BF305" i="4"/>
  <c r="T305" i="4"/>
  <c r="R305" i="4"/>
  <c r="P305" i="4"/>
  <c r="BI299" i="4"/>
  <c r="BH299" i="4"/>
  <c r="BG299" i="4"/>
  <c r="BF299" i="4"/>
  <c r="T299" i="4"/>
  <c r="R299" i="4"/>
  <c r="P299" i="4"/>
  <c r="BI294" i="4"/>
  <c r="BH294" i="4"/>
  <c r="BG294" i="4"/>
  <c r="BF294" i="4"/>
  <c r="T294" i="4"/>
  <c r="R294" i="4"/>
  <c r="P294" i="4"/>
  <c r="BI285" i="4"/>
  <c r="BH285" i="4"/>
  <c r="BG285" i="4"/>
  <c r="BF285" i="4"/>
  <c r="T285" i="4"/>
  <c r="R285" i="4"/>
  <c r="P285" i="4"/>
  <c r="BI275" i="4"/>
  <c r="BH275" i="4"/>
  <c r="BG275" i="4"/>
  <c r="BF275" i="4"/>
  <c r="T275" i="4"/>
  <c r="R275" i="4"/>
  <c r="P275" i="4"/>
  <c r="BI269" i="4"/>
  <c r="BH269" i="4"/>
  <c r="BG269" i="4"/>
  <c r="BF269" i="4"/>
  <c r="T269" i="4"/>
  <c r="R269" i="4"/>
  <c r="P269" i="4"/>
  <c r="BI263" i="4"/>
  <c r="BH263" i="4"/>
  <c r="BG263" i="4"/>
  <c r="BF263" i="4"/>
  <c r="T263" i="4"/>
  <c r="R263" i="4"/>
  <c r="P263" i="4"/>
  <c r="BI253" i="4"/>
  <c r="BH253" i="4"/>
  <c r="BG253" i="4"/>
  <c r="BF253" i="4"/>
  <c r="T253" i="4"/>
  <c r="R253" i="4"/>
  <c r="P253" i="4"/>
  <c r="BI241" i="4"/>
  <c r="BH241" i="4"/>
  <c r="BG241" i="4"/>
  <c r="BF241" i="4"/>
  <c r="T241" i="4"/>
  <c r="R241" i="4"/>
  <c r="P241" i="4"/>
  <c r="BI229" i="4"/>
  <c r="BH229" i="4"/>
  <c r="BG229" i="4"/>
  <c r="BF229" i="4"/>
  <c r="T229" i="4"/>
  <c r="R229" i="4"/>
  <c r="P229" i="4"/>
  <c r="BI217" i="4"/>
  <c r="BH217" i="4"/>
  <c r="BG217" i="4"/>
  <c r="BF217" i="4"/>
  <c r="T217" i="4"/>
  <c r="R217" i="4"/>
  <c r="P217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5" i="4"/>
  <c r="BH195" i="4"/>
  <c r="BG195" i="4"/>
  <c r="BF195" i="4"/>
  <c r="T195" i="4"/>
  <c r="R195" i="4"/>
  <c r="P195" i="4"/>
  <c r="BI190" i="4"/>
  <c r="BH190" i="4"/>
  <c r="BG190" i="4"/>
  <c r="BF190" i="4"/>
  <c r="T190" i="4"/>
  <c r="R190" i="4"/>
  <c r="P190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4" i="4"/>
  <c r="BH174" i="4"/>
  <c r="BG174" i="4"/>
  <c r="BF174" i="4"/>
  <c r="T174" i="4"/>
  <c r="R174" i="4"/>
  <c r="P174" i="4"/>
  <c r="BI168" i="4"/>
  <c r="BH168" i="4"/>
  <c r="BG168" i="4"/>
  <c r="BF168" i="4"/>
  <c r="T168" i="4"/>
  <c r="R168" i="4"/>
  <c r="P168" i="4"/>
  <c r="BI162" i="4"/>
  <c r="BH162" i="4"/>
  <c r="BG162" i="4"/>
  <c r="BF162" i="4"/>
  <c r="T162" i="4"/>
  <c r="R162" i="4"/>
  <c r="P162" i="4"/>
  <c r="BI157" i="4"/>
  <c r="BH157" i="4"/>
  <c r="BG157" i="4"/>
  <c r="BF157" i="4"/>
  <c r="T157" i="4"/>
  <c r="R157" i="4"/>
  <c r="P157" i="4"/>
  <c r="BI151" i="4"/>
  <c r="BH151" i="4"/>
  <c r="BG151" i="4"/>
  <c r="BF151" i="4"/>
  <c r="T151" i="4"/>
  <c r="R151" i="4"/>
  <c r="P151" i="4"/>
  <c r="BI145" i="4"/>
  <c r="BH145" i="4"/>
  <c r="BG145" i="4"/>
  <c r="BF145" i="4"/>
  <c r="T145" i="4"/>
  <c r="R145" i="4"/>
  <c r="P145" i="4"/>
  <c r="BI138" i="4"/>
  <c r="BH138" i="4"/>
  <c r="BG138" i="4"/>
  <c r="BF138" i="4"/>
  <c r="T138" i="4"/>
  <c r="R138" i="4"/>
  <c r="P138" i="4"/>
  <c r="BI132" i="4"/>
  <c r="BH132" i="4"/>
  <c r="BG132" i="4"/>
  <c r="BF132" i="4"/>
  <c r="T132" i="4"/>
  <c r="R132" i="4"/>
  <c r="P132" i="4"/>
  <c r="BI126" i="4"/>
  <c r="BH126" i="4"/>
  <c r="BG126" i="4"/>
  <c r="BF126" i="4"/>
  <c r="T126" i="4"/>
  <c r="R126" i="4"/>
  <c r="P126" i="4"/>
  <c r="BI121" i="4"/>
  <c r="BH121" i="4"/>
  <c r="BG121" i="4"/>
  <c r="BF121" i="4"/>
  <c r="T121" i="4"/>
  <c r="R121" i="4"/>
  <c r="P121" i="4"/>
  <c r="BI115" i="4"/>
  <c r="BH115" i="4"/>
  <c r="BG115" i="4"/>
  <c r="BF115" i="4"/>
  <c r="T115" i="4"/>
  <c r="R115" i="4"/>
  <c r="P115" i="4"/>
  <c r="BI110" i="4"/>
  <c r="BH110" i="4"/>
  <c r="BG110" i="4"/>
  <c r="BF110" i="4"/>
  <c r="T110" i="4"/>
  <c r="R110" i="4"/>
  <c r="P110" i="4"/>
  <c r="BI104" i="4"/>
  <c r="BH104" i="4"/>
  <c r="BG104" i="4"/>
  <c r="BF104" i="4"/>
  <c r="T104" i="4"/>
  <c r="R104" i="4"/>
  <c r="P104" i="4"/>
  <c r="BI100" i="4"/>
  <c r="BH100" i="4"/>
  <c r="BG100" i="4"/>
  <c r="BF100" i="4"/>
  <c r="T100" i="4"/>
  <c r="R100" i="4"/>
  <c r="P100" i="4"/>
  <c r="BI95" i="4"/>
  <c r="BH95" i="4"/>
  <c r="BG95" i="4"/>
  <c r="BF95" i="4"/>
  <c r="T95" i="4"/>
  <c r="R95" i="4"/>
  <c r="P95" i="4"/>
  <c r="J89" i="4"/>
  <c r="J88" i="4"/>
  <c r="F88" i="4"/>
  <c r="F86" i="4"/>
  <c r="E84" i="4"/>
  <c r="J59" i="4"/>
  <c r="J58" i="4"/>
  <c r="F58" i="4"/>
  <c r="F56" i="4"/>
  <c r="E54" i="4"/>
  <c r="J20" i="4"/>
  <c r="E20" i="4"/>
  <c r="F89" i="4"/>
  <c r="J19" i="4"/>
  <c r="J14" i="4"/>
  <c r="J86" i="4"/>
  <c r="E7" i="4"/>
  <c r="E50" i="4"/>
  <c r="J39" i="3"/>
  <c r="J38" i="3"/>
  <c r="AY57" i="1"/>
  <c r="J37" i="3"/>
  <c r="AX57" i="1"/>
  <c r="BI271" i="3"/>
  <c r="BH271" i="3"/>
  <c r="BG271" i="3"/>
  <c r="BF271" i="3"/>
  <c r="T271" i="3"/>
  <c r="T270" i="3"/>
  <c r="R271" i="3"/>
  <c r="R270" i="3"/>
  <c r="P271" i="3"/>
  <c r="P270" i="3"/>
  <c r="BI262" i="3"/>
  <c r="BH262" i="3"/>
  <c r="BG262" i="3"/>
  <c r="BF262" i="3"/>
  <c r="T262" i="3"/>
  <c r="R262" i="3"/>
  <c r="P262" i="3"/>
  <c r="BI253" i="3"/>
  <c r="BH253" i="3"/>
  <c r="BG253" i="3"/>
  <c r="BF253" i="3"/>
  <c r="T253" i="3"/>
  <c r="R253" i="3"/>
  <c r="P253" i="3"/>
  <c r="BI244" i="3"/>
  <c r="BH244" i="3"/>
  <c r="BG244" i="3"/>
  <c r="BF244" i="3"/>
  <c r="T244" i="3"/>
  <c r="R244" i="3"/>
  <c r="P244" i="3"/>
  <c r="BI235" i="3"/>
  <c r="BH235" i="3"/>
  <c r="BG235" i="3"/>
  <c r="BF235" i="3"/>
  <c r="T235" i="3"/>
  <c r="R235" i="3"/>
  <c r="P235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1" i="3"/>
  <c r="BH211" i="3"/>
  <c r="BG211" i="3"/>
  <c r="BF211" i="3"/>
  <c r="T211" i="3"/>
  <c r="R211" i="3"/>
  <c r="P211" i="3"/>
  <c r="BI205" i="3"/>
  <c r="BH205" i="3"/>
  <c r="BG205" i="3"/>
  <c r="BF205" i="3"/>
  <c r="T205" i="3"/>
  <c r="R205" i="3"/>
  <c r="P205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90" i="3"/>
  <c r="BH190" i="3"/>
  <c r="BG190" i="3"/>
  <c r="BF190" i="3"/>
  <c r="T190" i="3"/>
  <c r="R190" i="3"/>
  <c r="P190" i="3"/>
  <c r="BI182" i="3"/>
  <c r="BH182" i="3"/>
  <c r="BG182" i="3"/>
  <c r="BF182" i="3"/>
  <c r="T182" i="3"/>
  <c r="R182" i="3"/>
  <c r="P182" i="3"/>
  <c r="BI176" i="3"/>
  <c r="BH176" i="3"/>
  <c r="BG176" i="3"/>
  <c r="BF176" i="3"/>
  <c r="T176" i="3"/>
  <c r="R176" i="3"/>
  <c r="P176" i="3"/>
  <c r="BI169" i="3"/>
  <c r="BH169" i="3"/>
  <c r="BG169" i="3"/>
  <c r="BF169" i="3"/>
  <c r="T169" i="3"/>
  <c r="R169" i="3"/>
  <c r="P169" i="3"/>
  <c r="BI163" i="3"/>
  <c r="BH163" i="3"/>
  <c r="BG163" i="3"/>
  <c r="BF163" i="3"/>
  <c r="T163" i="3"/>
  <c r="R163" i="3"/>
  <c r="P163" i="3"/>
  <c r="BI157" i="3"/>
  <c r="BH157" i="3"/>
  <c r="BG157" i="3"/>
  <c r="BF157" i="3"/>
  <c r="T157" i="3"/>
  <c r="R157" i="3"/>
  <c r="P157" i="3"/>
  <c r="BI151" i="3"/>
  <c r="BH151" i="3"/>
  <c r="BG151" i="3"/>
  <c r="BF151" i="3"/>
  <c r="T151" i="3"/>
  <c r="R151" i="3"/>
  <c r="P151" i="3"/>
  <c r="BI145" i="3"/>
  <c r="BH145" i="3"/>
  <c r="BG145" i="3"/>
  <c r="BF145" i="3"/>
  <c r="T145" i="3"/>
  <c r="R145" i="3"/>
  <c r="P145" i="3"/>
  <c r="BI131" i="3"/>
  <c r="BH131" i="3"/>
  <c r="BG131" i="3"/>
  <c r="BF131" i="3"/>
  <c r="T131" i="3"/>
  <c r="R131" i="3"/>
  <c r="P131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4" i="3"/>
  <c r="BH114" i="3"/>
  <c r="BG114" i="3"/>
  <c r="BF114" i="3"/>
  <c r="T114" i="3"/>
  <c r="R114" i="3"/>
  <c r="P114" i="3"/>
  <c r="BI109" i="3"/>
  <c r="BH109" i="3"/>
  <c r="BG109" i="3"/>
  <c r="BF109" i="3"/>
  <c r="T109" i="3"/>
  <c r="R109" i="3"/>
  <c r="P109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/>
  <c r="J19" i="3"/>
  <c r="J14" i="3"/>
  <c r="J56" i="3"/>
  <c r="E7" i="3"/>
  <c r="E50" i="3" s="1"/>
  <c r="J37" i="2"/>
  <c r="J36" i="2"/>
  <c r="AY56" i="1"/>
  <c r="J35" i="2"/>
  <c r="AX56" i="1"/>
  <c r="BI1858" i="2"/>
  <c r="BH1858" i="2"/>
  <c r="BG1858" i="2"/>
  <c r="BF1858" i="2"/>
  <c r="T1858" i="2"/>
  <c r="R1858" i="2"/>
  <c r="P1858" i="2"/>
  <c r="BI1854" i="2"/>
  <c r="BH1854" i="2"/>
  <c r="BG1854" i="2"/>
  <c r="BF1854" i="2"/>
  <c r="T1854" i="2"/>
  <c r="R1854" i="2"/>
  <c r="P1854" i="2"/>
  <c r="BI1850" i="2"/>
  <c r="BH1850" i="2"/>
  <c r="BG1850" i="2"/>
  <c r="BF1850" i="2"/>
  <c r="T1850" i="2"/>
  <c r="R1850" i="2"/>
  <c r="P1850" i="2"/>
  <c r="BI1846" i="2"/>
  <c r="BH1846" i="2"/>
  <c r="BG1846" i="2"/>
  <c r="BF1846" i="2"/>
  <c r="T1846" i="2"/>
  <c r="R1846" i="2"/>
  <c r="P1846" i="2"/>
  <c r="BI1838" i="2"/>
  <c r="BH1838" i="2"/>
  <c r="BG1838" i="2"/>
  <c r="BF1838" i="2"/>
  <c r="T1838" i="2"/>
  <c r="R1838" i="2"/>
  <c r="P1838" i="2"/>
  <c r="BI1830" i="2"/>
  <c r="BH1830" i="2"/>
  <c r="BG1830" i="2"/>
  <c r="BF1830" i="2"/>
  <c r="T1830" i="2"/>
  <c r="R1830" i="2"/>
  <c r="P1830" i="2"/>
  <c r="BI1823" i="2"/>
  <c r="BH1823" i="2"/>
  <c r="BG1823" i="2"/>
  <c r="BF1823" i="2"/>
  <c r="T1823" i="2"/>
  <c r="R1823" i="2"/>
  <c r="P1823" i="2"/>
  <c r="BI1816" i="2"/>
  <c r="BH1816" i="2"/>
  <c r="BG1816" i="2"/>
  <c r="BF1816" i="2"/>
  <c r="T1816" i="2"/>
  <c r="R1816" i="2"/>
  <c r="P1816" i="2"/>
  <c r="BI1809" i="2"/>
  <c r="BH1809" i="2"/>
  <c r="BG1809" i="2"/>
  <c r="BF1809" i="2"/>
  <c r="T1809" i="2"/>
  <c r="R1809" i="2"/>
  <c r="P1809" i="2"/>
  <c r="BI1802" i="2"/>
  <c r="BH1802" i="2"/>
  <c r="BG1802" i="2"/>
  <c r="BF1802" i="2"/>
  <c r="T1802" i="2"/>
  <c r="R1802" i="2"/>
  <c r="P1802" i="2"/>
  <c r="BI1795" i="2"/>
  <c r="BH1795" i="2"/>
  <c r="BG1795" i="2"/>
  <c r="BF1795" i="2"/>
  <c r="T1795" i="2"/>
  <c r="R1795" i="2"/>
  <c r="P1795" i="2"/>
  <c r="BI1788" i="2"/>
  <c r="BH1788" i="2"/>
  <c r="BG1788" i="2"/>
  <c r="BF1788" i="2"/>
  <c r="T1788" i="2"/>
  <c r="R1788" i="2"/>
  <c r="P1788" i="2"/>
  <c r="BI1780" i="2"/>
  <c r="BH1780" i="2"/>
  <c r="BG1780" i="2"/>
  <c r="BF1780" i="2"/>
  <c r="T1780" i="2"/>
  <c r="R1780" i="2"/>
  <c r="P1780" i="2"/>
  <c r="BI1772" i="2"/>
  <c r="BH1772" i="2"/>
  <c r="BG1772" i="2"/>
  <c r="BF1772" i="2"/>
  <c r="T1772" i="2"/>
  <c r="R1772" i="2"/>
  <c r="P1772" i="2"/>
  <c r="BI1764" i="2"/>
  <c r="BH1764" i="2"/>
  <c r="BG1764" i="2"/>
  <c r="BF1764" i="2"/>
  <c r="T1764" i="2"/>
  <c r="R1764" i="2"/>
  <c r="P1764" i="2"/>
  <c r="BI1756" i="2"/>
  <c r="BH1756" i="2"/>
  <c r="BG1756" i="2"/>
  <c r="BF1756" i="2"/>
  <c r="T1756" i="2"/>
  <c r="R1756" i="2"/>
  <c r="P1756" i="2"/>
  <c r="BI1749" i="2"/>
  <c r="BH1749" i="2"/>
  <c r="BG1749" i="2"/>
  <c r="BF1749" i="2"/>
  <c r="T1749" i="2"/>
  <c r="R1749" i="2"/>
  <c r="P1749" i="2"/>
  <c r="BI1744" i="2"/>
  <c r="BH1744" i="2"/>
  <c r="BG1744" i="2"/>
  <c r="BF1744" i="2"/>
  <c r="T1744" i="2"/>
  <c r="R1744" i="2"/>
  <c r="P1744" i="2"/>
  <c r="BI1739" i="2"/>
  <c r="BH1739" i="2"/>
  <c r="BG1739" i="2"/>
  <c r="BF1739" i="2"/>
  <c r="T1739" i="2"/>
  <c r="R1739" i="2"/>
  <c r="P1739" i="2"/>
  <c r="BI1734" i="2"/>
  <c r="BH1734" i="2"/>
  <c r="BG1734" i="2"/>
  <c r="BF1734" i="2"/>
  <c r="T1734" i="2"/>
  <c r="R1734" i="2"/>
  <c r="P1734" i="2"/>
  <c r="BI1730" i="2"/>
  <c r="BH1730" i="2"/>
  <c r="BG1730" i="2"/>
  <c r="BF1730" i="2"/>
  <c r="T1730" i="2"/>
  <c r="R1730" i="2"/>
  <c r="P1730" i="2"/>
  <c r="BI1725" i="2"/>
  <c r="BH1725" i="2"/>
  <c r="BG1725" i="2"/>
  <c r="BF1725" i="2"/>
  <c r="T1725" i="2"/>
  <c r="R1725" i="2"/>
  <c r="P1725" i="2"/>
  <c r="BI1720" i="2"/>
  <c r="BH1720" i="2"/>
  <c r="BG1720" i="2"/>
  <c r="BF1720" i="2"/>
  <c r="T1720" i="2"/>
  <c r="R1720" i="2"/>
  <c r="P1720" i="2"/>
  <c r="BI1714" i="2"/>
  <c r="BH1714" i="2"/>
  <c r="BG1714" i="2"/>
  <c r="BF1714" i="2"/>
  <c r="T1714" i="2"/>
  <c r="R1714" i="2"/>
  <c r="P1714" i="2"/>
  <c r="BI1709" i="2"/>
  <c r="BH1709" i="2"/>
  <c r="BG1709" i="2"/>
  <c r="BF1709" i="2"/>
  <c r="T1709" i="2"/>
  <c r="R1709" i="2"/>
  <c r="P1709" i="2"/>
  <c r="BI1704" i="2"/>
  <c r="BH1704" i="2"/>
  <c r="BG1704" i="2"/>
  <c r="BF1704" i="2"/>
  <c r="T1704" i="2"/>
  <c r="R1704" i="2"/>
  <c r="P1704" i="2"/>
  <c r="BI1699" i="2"/>
  <c r="BH1699" i="2"/>
  <c r="BG1699" i="2"/>
  <c r="BF1699" i="2"/>
  <c r="T1699" i="2"/>
  <c r="R1699" i="2"/>
  <c r="P1699" i="2"/>
  <c r="BI1694" i="2"/>
  <c r="BH1694" i="2"/>
  <c r="BG1694" i="2"/>
  <c r="BF1694" i="2"/>
  <c r="T1694" i="2"/>
  <c r="R1694" i="2"/>
  <c r="P1694" i="2"/>
  <c r="BI1689" i="2"/>
  <c r="BH1689" i="2"/>
  <c r="BG1689" i="2"/>
  <c r="BF1689" i="2"/>
  <c r="T1689" i="2"/>
  <c r="R1689" i="2"/>
  <c r="P1689" i="2"/>
  <c r="BI1684" i="2"/>
  <c r="BH1684" i="2"/>
  <c r="BG1684" i="2"/>
  <c r="BF1684" i="2"/>
  <c r="T1684" i="2"/>
  <c r="R1684" i="2"/>
  <c r="P1684" i="2"/>
  <c r="BI1679" i="2"/>
  <c r="BH1679" i="2"/>
  <c r="BG1679" i="2"/>
  <c r="BF1679" i="2"/>
  <c r="T1679" i="2"/>
  <c r="R1679" i="2"/>
  <c r="P1679" i="2"/>
  <c r="BI1674" i="2"/>
  <c r="BH1674" i="2"/>
  <c r="BG1674" i="2"/>
  <c r="BF1674" i="2"/>
  <c r="T1674" i="2"/>
  <c r="R1674" i="2"/>
  <c r="P1674" i="2"/>
  <c r="BI1669" i="2"/>
  <c r="BH1669" i="2"/>
  <c r="BG1669" i="2"/>
  <c r="BF1669" i="2"/>
  <c r="T1669" i="2"/>
  <c r="R1669" i="2"/>
  <c r="P1669" i="2"/>
  <c r="BI1664" i="2"/>
  <c r="BH1664" i="2"/>
  <c r="BG1664" i="2"/>
  <c r="BF1664" i="2"/>
  <c r="T1664" i="2"/>
  <c r="R1664" i="2"/>
  <c r="P1664" i="2"/>
  <c r="BI1658" i="2"/>
  <c r="BH1658" i="2"/>
  <c r="BG1658" i="2"/>
  <c r="BF1658" i="2"/>
  <c r="T1658" i="2"/>
  <c r="R1658" i="2"/>
  <c r="P1658" i="2"/>
  <c r="BI1653" i="2"/>
  <c r="BH1653" i="2"/>
  <c r="BG1653" i="2"/>
  <c r="BF1653" i="2"/>
  <c r="T1653" i="2"/>
  <c r="R1653" i="2"/>
  <c r="P1653" i="2"/>
  <c r="BI1647" i="2"/>
  <c r="BH1647" i="2"/>
  <c r="BG1647" i="2"/>
  <c r="BF1647" i="2"/>
  <c r="T1647" i="2"/>
  <c r="R1647" i="2"/>
  <c r="P1647" i="2"/>
  <c r="BI1642" i="2"/>
  <c r="BH1642" i="2"/>
  <c r="BG1642" i="2"/>
  <c r="BF1642" i="2"/>
  <c r="T1642" i="2"/>
  <c r="R1642" i="2"/>
  <c r="P1642" i="2"/>
  <c r="BI1637" i="2"/>
  <c r="BH1637" i="2"/>
  <c r="BG1637" i="2"/>
  <c r="BF1637" i="2"/>
  <c r="T1637" i="2"/>
  <c r="R1637" i="2"/>
  <c r="P1637" i="2"/>
  <c r="BI1632" i="2"/>
  <c r="BH1632" i="2"/>
  <c r="BG1632" i="2"/>
  <c r="BF1632" i="2"/>
  <c r="T1632" i="2"/>
  <c r="R1632" i="2"/>
  <c r="P1632" i="2"/>
  <c r="BI1628" i="2"/>
  <c r="BH1628" i="2"/>
  <c r="BG1628" i="2"/>
  <c r="BF1628" i="2"/>
  <c r="T1628" i="2"/>
  <c r="R1628" i="2"/>
  <c r="P1628" i="2"/>
  <c r="BI1623" i="2"/>
  <c r="BH1623" i="2"/>
  <c r="BG1623" i="2"/>
  <c r="BF1623" i="2"/>
  <c r="T1623" i="2"/>
  <c r="R1623" i="2"/>
  <c r="P1623" i="2"/>
  <c r="BI1618" i="2"/>
  <c r="BH1618" i="2"/>
  <c r="BG1618" i="2"/>
  <c r="BF1618" i="2"/>
  <c r="T1618" i="2"/>
  <c r="R1618" i="2"/>
  <c r="P1618" i="2"/>
  <c r="BI1612" i="2"/>
  <c r="BH1612" i="2"/>
  <c r="BG1612" i="2"/>
  <c r="BF1612" i="2"/>
  <c r="T1612" i="2"/>
  <c r="R1612" i="2"/>
  <c r="P1612" i="2"/>
  <c r="BI1607" i="2"/>
  <c r="BH1607" i="2"/>
  <c r="BG1607" i="2"/>
  <c r="BF1607" i="2"/>
  <c r="T1607" i="2"/>
  <c r="R1607" i="2"/>
  <c r="P1607" i="2"/>
  <c r="BI1601" i="2"/>
  <c r="BH1601" i="2"/>
  <c r="BG1601" i="2"/>
  <c r="BF1601" i="2"/>
  <c r="T1601" i="2"/>
  <c r="R1601" i="2"/>
  <c r="P1601" i="2"/>
  <c r="BI1596" i="2"/>
  <c r="BH1596" i="2"/>
  <c r="BG1596" i="2"/>
  <c r="BF1596" i="2"/>
  <c r="T1596" i="2"/>
  <c r="R1596" i="2"/>
  <c r="P1596" i="2"/>
  <c r="BI1591" i="2"/>
  <c r="BH1591" i="2"/>
  <c r="BG1591" i="2"/>
  <c r="BF1591" i="2"/>
  <c r="T1591" i="2"/>
  <c r="R1591" i="2"/>
  <c r="P1591" i="2"/>
  <c r="BI1586" i="2"/>
  <c r="BH1586" i="2"/>
  <c r="BG1586" i="2"/>
  <c r="BF1586" i="2"/>
  <c r="T1586" i="2"/>
  <c r="R1586" i="2"/>
  <c r="P1586" i="2"/>
  <c r="BI1581" i="2"/>
  <c r="BH1581" i="2"/>
  <c r="BG1581" i="2"/>
  <c r="BF1581" i="2"/>
  <c r="T1581" i="2"/>
  <c r="R1581" i="2"/>
  <c r="P1581" i="2"/>
  <c r="BI1576" i="2"/>
  <c r="BH1576" i="2"/>
  <c r="BG1576" i="2"/>
  <c r="BF1576" i="2"/>
  <c r="T1576" i="2"/>
  <c r="R1576" i="2"/>
  <c r="P1576" i="2"/>
  <c r="BI1571" i="2"/>
  <c r="BH1571" i="2"/>
  <c r="BG1571" i="2"/>
  <c r="BF1571" i="2"/>
  <c r="T1571" i="2"/>
  <c r="R1571" i="2"/>
  <c r="P1571" i="2"/>
  <c r="BI1566" i="2"/>
  <c r="BH1566" i="2"/>
  <c r="BG1566" i="2"/>
  <c r="BF1566" i="2"/>
  <c r="T1566" i="2"/>
  <c r="R1566" i="2"/>
  <c r="P1566" i="2"/>
  <c r="BI1561" i="2"/>
  <c r="BH1561" i="2"/>
  <c r="BG1561" i="2"/>
  <c r="BF1561" i="2"/>
  <c r="T1561" i="2"/>
  <c r="R1561" i="2"/>
  <c r="P1561" i="2"/>
  <c r="BI1556" i="2"/>
  <c r="BH1556" i="2"/>
  <c r="BG1556" i="2"/>
  <c r="BF1556" i="2"/>
  <c r="T1556" i="2"/>
  <c r="R1556" i="2"/>
  <c r="P1556" i="2"/>
  <c r="BI1551" i="2"/>
  <c r="BH1551" i="2"/>
  <c r="BG1551" i="2"/>
  <c r="BF1551" i="2"/>
  <c r="T1551" i="2"/>
  <c r="R1551" i="2"/>
  <c r="P1551" i="2"/>
  <c r="BI1545" i="2"/>
  <c r="BH1545" i="2"/>
  <c r="BG1545" i="2"/>
  <c r="BF1545" i="2"/>
  <c r="T1545" i="2"/>
  <c r="R1545" i="2"/>
  <c r="P1545" i="2"/>
  <c r="BI1540" i="2"/>
  <c r="BH1540" i="2"/>
  <c r="BG1540" i="2"/>
  <c r="BF1540" i="2"/>
  <c r="T1540" i="2"/>
  <c r="R1540" i="2"/>
  <c r="P1540" i="2"/>
  <c r="BI1534" i="2"/>
  <c r="BH1534" i="2"/>
  <c r="BG1534" i="2"/>
  <c r="BF1534" i="2"/>
  <c r="T1534" i="2"/>
  <c r="R1534" i="2"/>
  <c r="P1534" i="2"/>
  <c r="BI1529" i="2"/>
  <c r="BH1529" i="2"/>
  <c r="BG1529" i="2"/>
  <c r="BF1529" i="2"/>
  <c r="T1529" i="2"/>
  <c r="R1529" i="2"/>
  <c r="P1529" i="2"/>
  <c r="BI1524" i="2"/>
  <c r="BH1524" i="2"/>
  <c r="BG1524" i="2"/>
  <c r="BF1524" i="2"/>
  <c r="T1524" i="2"/>
  <c r="R1524" i="2"/>
  <c r="P1524" i="2"/>
  <c r="BI1520" i="2"/>
  <c r="BH1520" i="2"/>
  <c r="BG1520" i="2"/>
  <c r="BF1520" i="2"/>
  <c r="T1520" i="2"/>
  <c r="R1520" i="2"/>
  <c r="P1520" i="2"/>
  <c r="BI1515" i="2"/>
  <c r="BH1515" i="2"/>
  <c r="BG1515" i="2"/>
  <c r="BF1515" i="2"/>
  <c r="T1515" i="2"/>
  <c r="R1515" i="2"/>
  <c r="P1515" i="2"/>
  <c r="BI1508" i="2"/>
  <c r="BH1508" i="2"/>
  <c r="BG1508" i="2"/>
  <c r="BF1508" i="2"/>
  <c r="T1508" i="2"/>
  <c r="R1508" i="2"/>
  <c r="P1508" i="2"/>
  <c r="BI1500" i="2"/>
  <c r="BH1500" i="2"/>
  <c r="BG1500" i="2"/>
  <c r="BF1500" i="2"/>
  <c r="T1500" i="2"/>
  <c r="R1500" i="2"/>
  <c r="P1500" i="2"/>
  <c r="BI1495" i="2"/>
  <c r="BH1495" i="2"/>
  <c r="BG1495" i="2"/>
  <c r="BF1495" i="2"/>
  <c r="T1495" i="2"/>
  <c r="R1495" i="2"/>
  <c r="P1495" i="2"/>
  <c r="BI1491" i="2"/>
  <c r="BH1491" i="2"/>
  <c r="BG1491" i="2"/>
  <c r="BF1491" i="2"/>
  <c r="T1491" i="2"/>
  <c r="R1491" i="2"/>
  <c r="P1491" i="2"/>
  <c r="BI1487" i="2"/>
  <c r="BH1487" i="2"/>
  <c r="BG1487" i="2"/>
  <c r="BF1487" i="2"/>
  <c r="T1487" i="2"/>
  <c r="R1487" i="2"/>
  <c r="P1487" i="2"/>
  <c r="BI1483" i="2"/>
  <c r="BH1483" i="2"/>
  <c r="BG1483" i="2"/>
  <c r="BF1483" i="2"/>
  <c r="T1483" i="2"/>
  <c r="R1483" i="2"/>
  <c r="P1483" i="2"/>
  <c r="BI1479" i="2"/>
  <c r="BH1479" i="2"/>
  <c r="BG1479" i="2"/>
  <c r="BF1479" i="2"/>
  <c r="T1479" i="2"/>
  <c r="R1479" i="2"/>
  <c r="P1479" i="2"/>
  <c r="BI1474" i="2"/>
  <c r="BH1474" i="2"/>
  <c r="BG1474" i="2"/>
  <c r="BF1474" i="2"/>
  <c r="T1474" i="2"/>
  <c r="R1474" i="2"/>
  <c r="P1474" i="2"/>
  <c r="BI1470" i="2"/>
  <c r="BH1470" i="2"/>
  <c r="BG1470" i="2"/>
  <c r="BF1470" i="2"/>
  <c r="T1470" i="2"/>
  <c r="R1470" i="2"/>
  <c r="P1470" i="2"/>
  <c r="BI1466" i="2"/>
  <c r="BH1466" i="2"/>
  <c r="BG1466" i="2"/>
  <c r="BF1466" i="2"/>
  <c r="T1466" i="2"/>
  <c r="R1466" i="2"/>
  <c r="P1466" i="2"/>
  <c r="BI1462" i="2"/>
  <c r="BH1462" i="2"/>
  <c r="BG1462" i="2"/>
  <c r="BF1462" i="2"/>
  <c r="T1462" i="2"/>
  <c r="R1462" i="2"/>
  <c r="P1462" i="2"/>
  <c r="BI1457" i="2"/>
  <c r="BH1457" i="2"/>
  <c r="BG1457" i="2"/>
  <c r="BF1457" i="2"/>
  <c r="T1457" i="2"/>
  <c r="R1457" i="2"/>
  <c r="P1457" i="2"/>
  <c r="BI1451" i="2"/>
  <c r="BH1451" i="2"/>
  <c r="BG1451" i="2"/>
  <c r="BF1451" i="2"/>
  <c r="T1451" i="2"/>
  <c r="R1451" i="2"/>
  <c r="P1451" i="2"/>
  <c r="BI1446" i="2"/>
  <c r="BH1446" i="2"/>
  <c r="BG1446" i="2"/>
  <c r="BF1446" i="2"/>
  <c r="T1446" i="2"/>
  <c r="R1446" i="2"/>
  <c r="P1446" i="2"/>
  <c r="BI1441" i="2"/>
  <c r="BH1441" i="2"/>
  <c r="BG1441" i="2"/>
  <c r="BF1441" i="2"/>
  <c r="T1441" i="2"/>
  <c r="R1441" i="2"/>
  <c r="P1441" i="2"/>
  <c r="BI1436" i="2"/>
  <c r="BH1436" i="2"/>
  <c r="BG1436" i="2"/>
  <c r="BF1436" i="2"/>
  <c r="T1436" i="2"/>
  <c r="R1436" i="2"/>
  <c r="P1436" i="2"/>
  <c r="BI1431" i="2"/>
  <c r="BH1431" i="2"/>
  <c r="BG1431" i="2"/>
  <c r="BF1431" i="2"/>
  <c r="T1431" i="2"/>
  <c r="R1431" i="2"/>
  <c r="P1431" i="2"/>
  <c r="BI1426" i="2"/>
  <c r="BH1426" i="2"/>
  <c r="BG1426" i="2"/>
  <c r="BF1426" i="2"/>
  <c r="T1426" i="2"/>
  <c r="R1426" i="2"/>
  <c r="P1426" i="2"/>
  <c r="BI1422" i="2"/>
  <c r="BH1422" i="2"/>
  <c r="BG1422" i="2"/>
  <c r="BF1422" i="2"/>
  <c r="T1422" i="2"/>
  <c r="R1422" i="2"/>
  <c r="P1422" i="2"/>
  <c r="BI1417" i="2"/>
  <c r="BH1417" i="2"/>
  <c r="BG1417" i="2"/>
  <c r="BF1417" i="2"/>
  <c r="T1417" i="2"/>
  <c r="R1417" i="2"/>
  <c r="P1417" i="2"/>
  <c r="BI1412" i="2"/>
  <c r="BH1412" i="2"/>
  <c r="BG1412" i="2"/>
  <c r="BF1412" i="2"/>
  <c r="T1412" i="2"/>
  <c r="R1412" i="2"/>
  <c r="P1412" i="2"/>
  <c r="BI1407" i="2"/>
  <c r="BH1407" i="2"/>
  <c r="BG1407" i="2"/>
  <c r="BF1407" i="2"/>
  <c r="T1407" i="2"/>
  <c r="R1407" i="2"/>
  <c r="P1407" i="2"/>
  <c r="BI1402" i="2"/>
  <c r="BH1402" i="2"/>
  <c r="BG1402" i="2"/>
  <c r="BF1402" i="2"/>
  <c r="T1402" i="2"/>
  <c r="R1402" i="2"/>
  <c r="P1402" i="2"/>
  <c r="BI1397" i="2"/>
  <c r="BH1397" i="2"/>
  <c r="BG1397" i="2"/>
  <c r="BF1397" i="2"/>
  <c r="T1397" i="2"/>
  <c r="R1397" i="2"/>
  <c r="P1397" i="2"/>
  <c r="BI1392" i="2"/>
  <c r="BH1392" i="2"/>
  <c r="BG1392" i="2"/>
  <c r="BF1392" i="2"/>
  <c r="T1392" i="2"/>
  <c r="R1392" i="2"/>
  <c r="P1392" i="2"/>
  <c r="BI1384" i="2"/>
  <c r="BH1384" i="2"/>
  <c r="BG1384" i="2"/>
  <c r="BF1384" i="2"/>
  <c r="T1384" i="2"/>
  <c r="R1384" i="2"/>
  <c r="P1384" i="2"/>
  <c r="BI1379" i="2"/>
  <c r="BH1379" i="2"/>
  <c r="BG1379" i="2"/>
  <c r="BF1379" i="2"/>
  <c r="T1379" i="2"/>
  <c r="R1379" i="2"/>
  <c r="P1379" i="2"/>
  <c r="BI1374" i="2"/>
  <c r="BH1374" i="2"/>
  <c r="BG1374" i="2"/>
  <c r="BF1374" i="2"/>
  <c r="T1374" i="2"/>
  <c r="R1374" i="2"/>
  <c r="P1374" i="2"/>
  <c r="BI1368" i="2"/>
  <c r="BH1368" i="2"/>
  <c r="BG1368" i="2"/>
  <c r="BF1368" i="2"/>
  <c r="T1368" i="2"/>
  <c r="R1368" i="2"/>
  <c r="P1368" i="2"/>
  <c r="BI1362" i="2"/>
  <c r="BH1362" i="2"/>
  <c r="BG1362" i="2"/>
  <c r="BF1362" i="2"/>
  <c r="T1362" i="2"/>
  <c r="R1362" i="2"/>
  <c r="P1362" i="2"/>
  <c r="BI1356" i="2"/>
  <c r="BH1356" i="2"/>
  <c r="BG1356" i="2"/>
  <c r="BF1356" i="2"/>
  <c r="T1356" i="2"/>
  <c r="R1356" i="2"/>
  <c r="P1356" i="2"/>
  <c r="BI1350" i="2"/>
  <c r="BH1350" i="2"/>
  <c r="BG1350" i="2"/>
  <c r="BF1350" i="2"/>
  <c r="T1350" i="2"/>
  <c r="R1350" i="2"/>
  <c r="P1350" i="2"/>
  <c r="BI1347" i="2"/>
  <c r="BH1347" i="2"/>
  <c r="BG1347" i="2"/>
  <c r="BF1347" i="2"/>
  <c r="T1347" i="2"/>
  <c r="R1347" i="2"/>
  <c r="P1347" i="2"/>
  <c r="BI1341" i="2"/>
  <c r="BH1341" i="2"/>
  <c r="BG1341" i="2"/>
  <c r="BF1341" i="2"/>
  <c r="T1341" i="2"/>
  <c r="R1341" i="2"/>
  <c r="P1341" i="2"/>
  <c r="BI1335" i="2"/>
  <c r="BH1335" i="2"/>
  <c r="BG1335" i="2"/>
  <c r="BF1335" i="2"/>
  <c r="T1335" i="2"/>
  <c r="R1335" i="2"/>
  <c r="P1335" i="2"/>
  <c r="BI1329" i="2"/>
  <c r="BH1329" i="2"/>
  <c r="BG1329" i="2"/>
  <c r="BF1329" i="2"/>
  <c r="T1329" i="2"/>
  <c r="R1329" i="2"/>
  <c r="P1329" i="2"/>
  <c r="BI1323" i="2"/>
  <c r="BH1323" i="2"/>
  <c r="BG1323" i="2"/>
  <c r="BF1323" i="2"/>
  <c r="T1323" i="2"/>
  <c r="R1323" i="2"/>
  <c r="P1323" i="2"/>
  <c r="BI1319" i="2"/>
  <c r="BH1319" i="2"/>
  <c r="BG1319" i="2"/>
  <c r="BF1319" i="2"/>
  <c r="T1319" i="2"/>
  <c r="R1319" i="2"/>
  <c r="P1319" i="2"/>
  <c r="BI1314" i="2"/>
  <c r="BH1314" i="2"/>
  <c r="BG1314" i="2"/>
  <c r="BF1314" i="2"/>
  <c r="T1314" i="2"/>
  <c r="R1314" i="2"/>
  <c r="P1314" i="2"/>
  <c r="BI1305" i="2"/>
  <c r="BH1305" i="2"/>
  <c r="BG1305" i="2"/>
  <c r="BF1305" i="2"/>
  <c r="T1305" i="2"/>
  <c r="R1305" i="2"/>
  <c r="P1305" i="2"/>
  <c r="BI1295" i="2"/>
  <c r="BH1295" i="2"/>
  <c r="BG1295" i="2"/>
  <c r="BF1295" i="2"/>
  <c r="T1295" i="2"/>
  <c r="R1295" i="2"/>
  <c r="P1295" i="2"/>
  <c r="BI1290" i="2"/>
  <c r="BH1290" i="2"/>
  <c r="BG1290" i="2"/>
  <c r="BF1290" i="2"/>
  <c r="T1290" i="2"/>
  <c r="R1290" i="2"/>
  <c r="P1290" i="2"/>
  <c r="BI1285" i="2"/>
  <c r="BH1285" i="2"/>
  <c r="BG1285" i="2"/>
  <c r="BF1285" i="2"/>
  <c r="T1285" i="2"/>
  <c r="R1285" i="2"/>
  <c r="P1285" i="2"/>
  <c r="BI1276" i="2"/>
  <c r="BH1276" i="2"/>
  <c r="BG1276" i="2"/>
  <c r="BF1276" i="2"/>
  <c r="T1276" i="2"/>
  <c r="R1276" i="2"/>
  <c r="P1276" i="2"/>
  <c r="BI1266" i="2"/>
  <c r="BH1266" i="2"/>
  <c r="BG1266" i="2"/>
  <c r="BF1266" i="2"/>
  <c r="T1266" i="2"/>
  <c r="R1266" i="2"/>
  <c r="P1266" i="2"/>
  <c r="BI1256" i="2"/>
  <c r="BH1256" i="2"/>
  <c r="BG1256" i="2"/>
  <c r="BF1256" i="2"/>
  <c r="T1256" i="2"/>
  <c r="R1256" i="2"/>
  <c r="P1256" i="2"/>
  <c r="BI1253" i="2"/>
  <c r="BH1253" i="2"/>
  <c r="BG1253" i="2"/>
  <c r="BF1253" i="2"/>
  <c r="T1253" i="2"/>
  <c r="R1253" i="2"/>
  <c r="P1253" i="2"/>
  <c r="BI1246" i="2"/>
  <c r="BH1246" i="2"/>
  <c r="BG1246" i="2"/>
  <c r="BF1246" i="2"/>
  <c r="T1246" i="2"/>
  <c r="R1246" i="2"/>
  <c r="P1246" i="2"/>
  <c r="BI1239" i="2"/>
  <c r="BH1239" i="2"/>
  <c r="BG1239" i="2"/>
  <c r="BF1239" i="2"/>
  <c r="T1239" i="2"/>
  <c r="R1239" i="2"/>
  <c r="P1239" i="2"/>
  <c r="BI1228" i="2"/>
  <c r="BH1228" i="2"/>
  <c r="BG1228" i="2"/>
  <c r="BF1228" i="2"/>
  <c r="T1228" i="2"/>
  <c r="R1228" i="2"/>
  <c r="P1228" i="2"/>
  <c r="BI1216" i="2"/>
  <c r="BH1216" i="2"/>
  <c r="BG1216" i="2"/>
  <c r="BF1216" i="2"/>
  <c r="T1216" i="2"/>
  <c r="R1216" i="2"/>
  <c r="P1216" i="2"/>
  <c r="BI1195" i="2"/>
  <c r="BH1195" i="2"/>
  <c r="BG1195" i="2"/>
  <c r="BF1195" i="2"/>
  <c r="T1195" i="2"/>
  <c r="R1195" i="2"/>
  <c r="P1195" i="2"/>
  <c r="BI1174" i="2"/>
  <c r="BH1174" i="2"/>
  <c r="BG1174" i="2"/>
  <c r="BF1174" i="2"/>
  <c r="T1174" i="2"/>
  <c r="R1174" i="2"/>
  <c r="P1174" i="2"/>
  <c r="BI1170" i="2"/>
  <c r="BH1170" i="2"/>
  <c r="BG1170" i="2"/>
  <c r="BF1170" i="2"/>
  <c r="T1170" i="2"/>
  <c r="R1170" i="2"/>
  <c r="P1170" i="2"/>
  <c r="BI1161" i="2"/>
  <c r="BH1161" i="2"/>
  <c r="BG1161" i="2"/>
  <c r="BF1161" i="2"/>
  <c r="T1161" i="2"/>
  <c r="R1161" i="2"/>
  <c r="P1161" i="2"/>
  <c r="BI1140" i="2"/>
  <c r="BH1140" i="2"/>
  <c r="BG1140" i="2"/>
  <c r="BF1140" i="2"/>
  <c r="T1140" i="2"/>
  <c r="R1140" i="2"/>
  <c r="P1140" i="2"/>
  <c r="BI1119" i="2"/>
  <c r="BH1119" i="2"/>
  <c r="BG1119" i="2"/>
  <c r="BF1119" i="2"/>
  <c r="T1119" i="2"/>
  <c r="R1119" i="2"/>
  <c r="P1119" i="2"/>
  <c r="BI1110" i="2"/>
  <c r="BH1110" i="2"/>
  <c r="BG1110" i="2"/>
  <c r="BF1110" i="2"/>
  <c r="T1110" i="2"/>
  <c r="R1110" i="2"/>
  <c r="P1110" i="2"/>
  <c r="BI1101" i="2"/>
  <c r="BH1101" i="2"/>
  <c r="BG1101" i="2"/>
  <c r="BF1101" i="2"/>
  <c r="T1101" i="2"/>
  <c r="R1101" i="2"/>
  <c r="P1101" i="2"/>
  <c r="BI1091" i="2"/>
  <c r="BH1091" i="2"/>
  <c r="BG1091" i="2"/>
  <c r="BF1091" i="2"/>
  <c r="T1091" i="2"/>
  <c r="R1091" i="2"/>
  <c r="P1091" i="2"/>
  <c r="BI1081" i="2"/>
  <c r="BH1081" i="2"/>
  <c r="BG1081" i="2"/>
  <c r="BF1081" i="2"/>
  <c r="T1081" i="2"/>
  <c r="R1081" i="2"/>
  <c r="P1081" i="2"/>
  <c r="BI1077" i="2"/>
  <c r="BH1077" i="2"/>
  <c r="BG1077" i="2"/>
  <c r="BF1077" i="2"/>
  <c r="T1077" i="2"/>
  <c r="R1077" i="2"/>
  <c r="P1077" i="2"/>
  <c r="BI1073" i="2"/>
  <c r="BH1073" i="2"/>
  <c r="BG1073" i="2"/>
  <c r="BF1073" i="2"/>
  <c r="T1073" i="2"/>
  <c r="R1073" i="2"/>
  <c r="P1073" i="2"/>
  <c r="BI1056" i="2"/>
  <c r="BH1056" i="2"/>
  <c r="BG1056" i="2"/>
  <c r="BF1056" i="2"/>
  <c r="T1056" i="2"/>
  <c r="R1056" i="2"/>
  <c r="P1056" i="2"/>
  <c r="BI1049" i="2"/>
  <c r="BH1049" i="2"/>
  <c r="BG1049" i="2"/>
  <c r="BF1049" i="2"/>
  <c r="T1049" i="2"/>
  <c r="R1049" i="2"/>
  <c r="P1049" i="2"/>
  <c r="BI1027" i="2"/>
  <c r="BH1027" i="2"/>
  <c r="BG1027" i="2"/>
  <c r="BF1027" i="2"/>
  <c r="T1027" i="2"/>
  <c r="R1027" i="2"/>
  <c r="P1027" i="2"/>
  <c r="BI1005" i="2"/>
  <c r="BH1005" i="2"/>
  <c r="BG1005" i="2"/>
  <c r="BF1005" i="2"/>
  <c r="T1005" i="2"/>
  <c r="R1005" i="2"/>
  <c r="P1005" i="2"/>
  <c r="BI994" i="2"/>
  <c r="BH994" i="2"/>
  <c r="BG994" i="2"/>
  <c r="BF994" i="2"/>
  <c r="T994" i="2"/>
  <c r="R994" i="2"/>
  <c r="P994" i="2"/>
  <c r="BI982" i="2"/>
  <c r="BH982" i="2"/>
  <c r="BG982" i="2"/>
  <c r="BF982" i="2"/>
  <c r="T982" i="2"/>
  <c r="R982" i="2"/>
  <c r="P982" i="2"/>
  <c r="BI970" i="2"/>
  <c r="BH970" i="2"/>
  <c r="BG970" i="2"/>
  <c r="BF970" i="2"/>
  <c r="T970" i="2"/>
  <c r="R970" i="2"/>
  <c r="P970" i="2"/>
  <c r="BI957" i="2"/>
  <c r="BH957" i="2"/>
  <c r="BG957" i="2"/>
  <c r="BF957" i="2"/>
  <c r="T957" i="2"/>
  <c r="R957" i="2"/>
  <c r="P957" i="2"/>
  <c r="BI948" i="2"/>
  <c r="BH948" i="2"/>
  <c r="BG948" i="2"/>
  <c r="BF948" i="2"/>
  <c r="T948" i="2"/>
  <c r="R948" i="2"/>
  <c r="P948" i="2"/>
  <c r="BI944" i="2"/>
  <c r="BH944" i="2"/>
  <c r="BG944" i="2"/>
  <c r="BF944" i="2"/>
  <c r="T944" i="2"/>
  <c r="R944" i="2"/>
  <c r="P944" i="2"/>
  <c r="BI940" i="2"/>
  <c r="BH940" i="2"/>
  <c r="BG940" i="2"/>
  <c r="BF940" i="2"/>
  <c r="T940" i="2"/>
  <c r="R940" i="2"/>
  <c r="P940" i="2"/>
  <c r="BI936" i="2"/>
  <c r="BH936" i="2"/>
  <c r="BG936" i="2"/>
  <c r="BF936" i="2"/>
  <c r="T936" i="2"/>
  <c r="R936" i="2"/>
  <c r="P936" i="2"/>
  <c r="BI932" i="2"/>
  <c r="BH932" i="2"/>
  <c r="BG932" i="2"/>
  <c r="BF932" i="2"/>
  <c r="T932" i="2"/>
  <c r="R932" i="2"/>
  <c r="P932" i="2"/>
  <c r="BI918" i="2"/>
  <c r="BH918" i="2"/>
  <c r="BG918" i="2"/>
  <c r="BF918" i="2"/>
  <c r="T918" i="2"/>
  <c r="R918" i="2"/>
  <c r="P918" i="2"/>
  <c r="BI904" i="2"/>
  <c r="BH904" i="2"/>
  <c r="BG904" i="2"/>
  <c r="BF904" i="2"/>
  <c r="T904" i="2"/>
  <c r="R904" i="2"/>
  <c r="P904" i="2"/>
  <c r="BI881" i="2"/>
  <c r="BH881" i="2"/>
  <c r="BG881" i="2"/>
  <c r="BF881" i="2"/>
  <c r="T881" i="2"/>
  <c r="R881" i="2"/>
  <c r="P881" i="2"/>
  <c r="BI857" i="2"/>
  <c r="BH857" i="2"/>
  <c r="BG857" i="2"/>
  <c r="BF857" i="2"/>
  <c r="T857" i="2"/>
  <c r="R857" i="2"/>
  <c r="P857" i="2"/>
  <c r="BI853" i="2"/>
  <c r="BH853" i="2"/>
  <c r="BG853" i="2"/>
  <c r="BF853" i="2"/>
  <c r="T853" i="2"/>
  <c r="R853" i="2"/>
  <c r="P853" i="2"/>
  <c r="BI849" i="2"/>
  <c r="BH849" i="2"/>
  <c r="BG849" i="2"/>
  <c r="BF849" i="2"/>
  <c r="T849" i="2"/>
  <c r="R849" i="2"/>
  <c r="P849" i="2"/>
  <c r="BI845" i="2"/>
  <c r="BH845" i="2"/>
  <c r="BG845" i="2"/>
  <c r="BF845" i="2"/>
  <c r="T845" i="2"/>
  <c r="R845" i="2"/>
  <c r="P845" i="2"/>
  <c r="BI835" i="2"/>
  <c r="BH835" i="2"/>
  <c r="BG835" i="2"/>
  <c r="BF835" i="2"/>
  <c r="T835" i="2"/>
  <c r="R835" i="2"/>
  <c r="P835" i="2"/>
  <c r="BI825" i="2"/>
  <c r="BH825" i="2"/>
  <c r="BG825" i="2"/>
  <c r="BF825" i="2"/>
  <c r="T825" i="2"/>
  <c r="R825" i="2"/>
  <c r="P825" i="2"/>
  <c r="BI821" i="2"/>
  <c r="BH821" i="2"/>
  <c r="BG821" i="2"/>
  <c r="BF821" i="2"/>
  <c r="T821" i="2"/>
  <c r="R821" i="2"/>
  <c r="P821" i="2"/>
  <c r="BI817" i="2"/>
  <c r="BH817" i="2"/>
  <c r="BG817" i="2"/>
  <c r="BF817" i="2"/>
  <c r="T817" i="2"/>
  <c r="R817" i="2"/>
  <c r="P817" i="2"/>
  <c r="BI808" i="2"/>
  <c r="BH808" i="2"/>
  <c r="BG808" i="2"/>
  <c r="BF808" i="2"/>
  <c r="T808" i="2"/>
  <c r="R808" i="2"/>
  <c r="P808" i="2"/>
  <c r="BI804" i="2"/>
  <c r="BH804" i="2"/>
  <c r="BG804" i="2"/>
  <c r="BF804" i="2"/>
  <c r="T804" i="2"/>
  <c r="R804" i="2"/>
  <c r="P804" i="2"/>
  <c r="BI788" i="2"/>
  <c r="BH788" i="2"/>
  <c r="BG788" i="2"/>
  <c r="BF788" i="2"/>
  <c r="T788" i="2"/>
  <c r="R788" i="2"/>
  <c r="P788" i="2"/>
  <c r="BI766" i="2"/>
  <c r="BH766" i="2"/>
  <c r="BG766" i="2"/>
  <c r="BF766" i="2"/>
  <c r="T766" i="2"/>
  <c r="R766" i="2"/>
  <c r="P766" i="2"/>
  <c r="BI762" i="2"/>
  <c r="BH762" i="2"/>
  <c r="BG762" i="2"/>
  <c r="BF762" i="2"/>
  <c r="T762" i="2"/>
  <c r="R762" i="2"/>
  <c r="P762" i="2"/>
  <c r="BI757" i="2"/>
  <c r="BH757" i="2"/>
  <c r="BG757" i="2"/>
  <c r="BF757" i="2"/>
  <c r="T757" i="2"/>
  <c r="R757" i="2"/>
  <c r="P757" i="2"/>
  <c r="BI753" i="2"/>
  <c r="BH753" i="2"/>
  <c r="BG753" i="2"/>
  <c r="BF753" i="2"/>
  <c r="T753" i="2"/>
  <c r="R753" i="2"/>
  <c r="P753" i="2"/>
  <c r="BI748" i="2"/>
  <c r="BH748" i="2"/>
  <c r="BG748" i="2"/>
  <c r="BF748" i="2"/>
  <c r="T748" i="2"/>
  <c r="R748" i="2"/>
  <c r="P748" i="2"/>
  <c r="BI744" i="2"/>
  <c r="BH744" i="2"/>
  <c r="BG744" i="2"/>
  <c r="BF744" i="2"/>
  <c r="T744" i="2"/>
  <c r="R744" i="2"/>
  <c r="P744" i="2"/>
  <c r="BI739" i="2"/>
  <c r="BH739" i="2"/>
  <c r="BG739" i="2"/>
  <c r="BF739" i="2"/>
  <c r="T739" i="2"/>
  <c r="R739" i="2"/>
  <c r="P739" i="2"/>
  <c r="BI735" i="2"/>
  <c r="BH735" i="2"/>
  <c r="BG735" i="2"/>
  <c r="BF735" i="2"/>
  <c r="T735" i="2"/>
  <c r="R735" i="2"/>
  <c r="P735" i="2"/>
  <c r="BI730" i="2"/>
  <c r="BH730" i="2"/>
  <c r="BG730" i="2"/>
  <c r="BF730" i="2"/>
  <c r="T730" i="2"/>
  <c r="R730" i="2"/>
  <c r="P730" i="2"/>
  <c r="BI726" i="2"/>
  <c r="BH726" i="2"/>
  <c r="BG726" i="2"/>
  <c r="BF726" i="2"/>
  <c r="T726" i="2"/>
  <c r="R726" i="2"/>
  <c r="P726" i="2"/>
  <c r="BI721" i="2"/>
  <c r="BH721" i="2"/>
  <c r="BG721" i="2"/>
  <c r="BF721" i="2"/>
  <c r="T721" i="2"/>
  <c r="R721" i="2"/>
  <c r="P721" i="2"/>
  <c r="BI717" i="2"/>
  <c r="BH717" i="2"/>
  <c r="BG717" i="2"/>
  <c r="BF717" i="2"/>
  <c r="T717" i="2"/>
  <c r="R717" i="2"/>
  <c r="P717" i="2"/>
  <c r="BI712" i="2"/>
  <c r="BH712" i="2"/>
  <c r="BG712" i="2"/>
  <c r="BF712" i="2"/>
  <c r="T712" i="2"/>
  <c r="R712" i="2"/>
  <c r="P712" i="2"/>
  <c r="BI690" i="2"/>
  <c r="BH690" i="2"/>
  <c r="BG690" i="2"/>
  <c r="BF690" i="2"/>
  <c r="T690" i="2"/>
  <c r="R690" i="2"/>
  <c r="P690" i="2"/>
  <c r="BI682" i="2"/>
  <c r="BH682" i="2"/>
  <c r="BG682" i="2"/>
  <c r="BF682" i="2"/>
  <c r="T682" i="2"/>
  <c r="R682" i="2"/>
  <c r="P682" i="2"/>
  <c r="BI674" i="2"/>
  <c r="BH674" i="2"/>
  <c r="BG674" i="2"/>
  <c r="BF674" i="2"/>
  <c r="T674" i="2"/>
  <c r="R674" i="2"/>
  <c r="P674" i="2"/>
  <c r="BI666" i="2"/>
  <c r="BH666" i="2"/>
  <c r="BG666" i="2"/>
  <c r="BF666" i="2"/>
  <c r="T666" i="2"/>
  <c r="R666" i="2"/>
  <c r="P666" i="2"/>
  <c r="BI658" i="2"/>
  <c r="BH658" i="2"/>
  <c r="BG658" i="2"/>
  <c r="BF658" i="2"/>
  <c r="T658" i="2"/>
  <c r="R658" i="2"/>
  <c r="P658" i="2"/>
  <c r="BI654" i="2"/>
  <c r="BH654" i="2"/>
  <c r="BG654" i="2"/>
  <c r="BF654" i="2"/>
  <c r="T654" i="2"/>
  <c r="R654" i="2"/>
  <c r="P654" i="2"/>
  <c r="BI650" i="2"/>
  <c r="BH650" i="2"/>
  <c r="BG650" i="2"/>
  <c r="BF650" i="2"/>
  <c r="T650" i="2"/>
  <c r="R650" i="2"/>
  <c r="P650" i="2"/>
  <c r="BI642" i="2"/>
  <c r="BH642" i="2"/>
  <c r="BG642" i="2"/>
  <c r="BF642" i="2"/>
  <c r="T642" i="2"/>
  <c r="R642" i="2"/>
  <c r="P642" i="2"/>
  <c r="BI638" i="2"/>
  <c r="BH638" i="2"/>
  <c r="BG638" i="2"/>
  <c r="BF638" i="2"/>
  <c r="T638" i="2"/>
  <c r="R638" i="2"/>
  <c r="P638" i="2"/>
  <c r="BI633" i="2"/>
  <c r="BH633" i="2"/>
  <c r="BG633" i="2"/>
  <c r="BF633" i="2"/>
  <c r="T633" i="2"/>
  <c r="R633" i="2"/>
  <c r="P633" i="2"/>
  <c r="BI625" i="2"/>
  <c r="BH625" i="2"/>
  <c r="BG625" i="2"/>
  <c r="BF625" i="2"/>
  <c r="T625" i="2"/>
  <c r="R625" i="2"/>
  <c r="P625" i="2"/>
  <c r="BI617" i="2"/>
  <c r="BH617" i="2"/>
  <c r="BG617" i="2"/>
  <c r="BF617" i="2"/>
  <c r="T617" i="2"/>
  <c r="R617" i="2"/>
  <c r="P617" i="2"/>
  <c r="BI609" i="2"/>
  <c r="BH609" i="2"/>
  <c r="BG609" i="2"/>
  <c r="BF609" i="2"/>
  <c r="T609" i="2"/>
  <c r="R609" i="2"/>
  <c r="P609" i="2"/>
  <c r="BI605" i="2"/>
  <c r="BH605" i="2"/>
  <c r="BG605" i="2"/>
  <c r="BF605" i="2"/>
  <c r="T605" i="2"/>
  <c r="R605" i="2"/>
  <c r="P605" i="2"/>
  <c r="BI600" i="2"/>
  <c r="BH600" i="2"/>
  <c r="BG600" i="2"/>
  <c r="BF600" i="2"/>
  <c r="T600" i="2"/>
  <c r="R600" i="2"/>
  <c r="P600" i="2"/>
  <c r="BI587" i="2"/>
  <c r="BH587" i="2"/>
  <c r="BG587" i="2"/>
  <c r="BF587" i="2"/>
  <c r="T587" i="2"/>
  <c r="R587" i="2"/>
  <c r="P587" i="2"/>
  <c r="BI582" i="2"/>
  <c r="BH582" i="2"/>
  <c r="BG582" i="2"/>
  <c r="BF582" i="2"/>
  <c r="T582" i="2"/>
  <c r="R582" i="2"/>
  <c r="P582" i="2"/>
  <c r="BI576" i="2"/>
  <c r="BH576" i="2"/>
  <c r="BG576" i="2"/>
  <c r="BF576" i="2"/>
  <c r="T576" i="2"/>
  <c r="R576" i="2"/>
  <c r="P576" i="2"/>
  <c r="BI570" i="2"/>
  <c r="BH570" i="2"/>
  <c r="BG570" i="2"/>
  <c r="BF570" i="2"/>
  <c r="T570" i="2"/>
  <c r="R570" i="2"/>
  <c r="P570" i="2"/>
  <c r="BI561" i="2"/>
  <c r="BH561" i="2"/>
  <c r="BG561" i="2"/>
  <c r="BF561" i="2"/>
  <c r="T561" i="2"/>
  <c r="R561" i="2"/>
  <c r="P561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41" i="2"/>
  <c r="BH541" i="2"/>
  <c r="BG541" i="2"/>
  <c r="BF541" i="2"/>
  <c r="T541" i="2"/>
  <c r="R541" i="2"/>
  <c r="P541" i="2"/>
  <c r="BI536" i="2"/>
  <c r="BH536" i="2"/>
  <c r="BG536" i="2"/>
  <c r="BF536" i="2"/>
  <c r="T536" i="2"/>
  <c r="R536" i="2"/>
  <c r="P536" i="2"/>
  <c r="BI532" i="2"/>
  <c r="BH532" i="2"/>
  <c r="BG532" i="2"/>
  <c r="BF532" i="2"/>
  <c r="T532" i="2"/>
  <c r="R532" i="2"/>
  <c r="P532" i="2"/>
  <c r="BI528" i="2"/>
  <c r="BH528" i="2"/>
  <c r="BG528" i="2"/>
  <c r="BF528" i="2"/>
  <c r="T528" i="2"/>
  <c r="R528" i="2"/>
  <c r="P528" i="2"/>
  <c r="BI520" i="2"/>
  <c r="BH520" i="2"/>
  <c r="BG520" i="2"/>
  <c r="BF520" i="2"/>
  <c r="T520" i="2"/>
  <c r="R520" i="2"/>
  <c r="P520" i="2"/>
  <c r="BI516" i="2"/>
  <c r="BH516" i="2"/>
  <c r="BG516" i="2"/>
  <c r="BF516" i="2"/>
  <c r="T516" i="2"/>
  <c r="R516" i="2"/>
  <c r="P516" i="2"/>
  <c r="BI511" i="2"/>
  <c r="BH511" i="2"/>
  <c r="BG511" i="2"/>
  <c r="BF511" i="2"/>
  <c r="T511" i="2"/>
  <c r="R511" i="2"/>
  <c r="P511" i="2"/>
  <c r="BI506" i="2"/>
  <c r="BH506" i="2"/>
  <c r="BG506" i="2"/>
  <c r="BF506" i="2"/>
  <c r="T506" i="2"/>
  <c r="R506" i="2"/>
  <c r="P506" i="2"/>
  <c r="BI501" i="2"/>
  <c r="BH501" i="2"/>
  <c r="BG501" i="2"/>
  <c r="BF501" i="2"/>
  <c r="T501" i="2"/>
  <c r="R501" i="2"/>
  <c r="P501" i="2"/>
  <c r="BI495" i="2"/>
  <c r="BH495" i="2"/>
  <c r="BG495" i="2"/>
  <c r="BF495" i="2"/>
  <c r="T495" i="2"/>
  <c r="R495" i="2"/>
  <c r="P495" i="2"/>
  <c r="BI490" i="2"/>
  <c r="BH490" i="2"/>
  <c r="BG490" i="2"/>
  <c r="BF490" i="2"/>
  <c r="T490" i="2"/>
  <c r="R490" i="2"/>
  <c r="P490" i="2"/>
  <c r="BI486" i="2"/>
  <c r="BH486" i="2"/>
  <c r="BG486" i="2"/>
  <c r="BF486" i="2"/>
  <c r="T486" i="2"/>
  <c r="R486" i="2"/>
  <c r="P486" i="2"/>
  <c r="BI481" i="2"/>
  <c r="BH481" i="2"/>
  <c r="BG481" i="2"/>
  <c r="BF481" i="2"/>
  <c r="T481" i="2"/>
  <c r="R481" i="2"/>
  <c r="P481" i="2"/>
  <c r="BI477" i="2"/>
  <c r="BH477" i="2"/>
  <c r="BG477" i="2"/>
  <c r="BF477" i="2"/>
  <c r="T477" i="2"/>
  <c r="R477" i="2"/>
  <c r="P477" i="2"/>
  <c r="BI472" i="2"/>
  <c r="BH472" i="2"/>
  <c r="BG472" i="2"/>
  <c r="BF472" i="2"/>
  <c r="T472" i="2"/>
  <c r="R472" i="2"/>
  <c r="P472" i="2"/>
  <c r="BI466" i="2"/>
  <c r="BH466" i="2"/>
  <c r="BG466" i="2"/>
  <c r="BF466" i="2"/>
  <c r="T466" i="2"/>
  <c r="R466" i="2"/>
  <c r="P466" i="2"/>
  <c r="BI461" i="2"/>
  <c r="BH461" i="2"/>
  <c r="BG461" i="2"/>
  <c r="BF461" i="2"/>
  <c r="T461" i="2"/>
  <c r="R461" i="2"/>
  <c r="P461" i="2"/>
  <c r="BI456" i="2"/>
  <c r="BH456" i="2"/>
  <c r="BG456" i="2"/>
  <c r="BF456" i="2"/>
  <c r="T456" i="2"/>
  <c r="R456" i="2"/>
  <c r="P456" i="2"/>
  <c r="BI451" i="2"/>
  <c r="BH451" i="2"/>
  <c r="BG451" i="2"/>
  <c r="BF451" i="2"/>
  <c r="T451" i="2"/>
  <c r="R451" i="2"/>
  <c r="P451" i="2"/>
  <c r="BI447" i="2"/>
  <c r="BH447" i="2"/>
  <c r="BG447" i="2"/>
  <c r="BF447" i="2"/>
  <c r="T447" i="2"/>
  <c r="R447" i="2"/>
  <c r="P447" i="2"/>
  <c r="BI442" i="2"/>
  <c r="BH442" i="2"/>
  <c r="BG442" i="2"/>
  <c r="BF442" i="2"/>
  <c r="T442" i="2"/>
  <c r="R442" i="2"/>
  <c r="P442" i="2"/>
  <c r="BI438" i="2"/>
  <c r="BH438" i="2"/>
  <c r="BG438" i="2"/>
  <c r="BF438" i="2"/>
  <c r="T438" i="2"/>
  <c r="R438" i="2"/>
  <c r="P438" i="2"/>
  <c r="BI433" i="2"/>
  <c r="BH433" i="2"/>
  <c r="BG433" i="2"/>
  <c r="BF433" i="2"/>
  <c r="T433" i="2"/>
  <c r="R433" i="2"/>
  <c r="P433" i="2"/>
  <c r="BI429" i="2"/>
  <c r="BH429" i="2"/>
  <c r="BG429" i="2"/>
  <c r="BF429" i="2"/>
  <c r="T429" i="2"/>
  <c r="R429" i="2"/>
  <c r="P429" i="2"/>
  <c r="BI424" i="2"/>
  <c r="BH424" i="2"/>
  <c r="BG424" i="2"/>
  <c r="BF424" i="2"/>
  <c r="T424" i="2"/>
  <c r="R424" i="2"/>
  <c r="P424" i="2"/>
  <c r="BI420" i="2"/>
  <c r="BH420" i="2"/>
  <c r="BG420" i="2"/>
  <c r="BF420" i="2"/>
  <c r="T420" i="2"/>
  <c r="R420" i="2"/>
  <c r="P420" i="2"/>
  <c r="BI415" i="2"/>
  <c r="BH415" i="2"/>
  <c r="BG415" i="2"/>
  <c r="BF415" i="2"/>
  <c r="T415" i="2"/>
  <c r="R415" i="2"/>
  <c r="P415" i="2"/>
  <c r="BI398" i="2"/>
  <c r="BH398" i="2"/>
  <c r="BG398" i="2"/>
  <c r="BF398" i="2"/>
  <c r="T398" i="2"/>
  <c r="R398" i="2"/>
  <c r="P398" i="2"/>
  <c r="BI382" i="2"/>
  <c r="BH382" i="2"/>
  <c r="BG382" i="2"/>
  <c r="BF382" i="2"/>
  <c r="T382" i="2"/>
  <c r="R382" i="2"/>
  <c r="P382" i="2"/>
  <c r="BI360" i="2"/>
  <c r="BH360" i="2"/>
  <c r="BG360" i="2"/>
  <c r="BF360" i="2"/>
  <c r="T360" i="2"/>
  <c r="R360" i="2"/>
  <c r="P360" i="2"/>
  <c r="BI338" i="2"/>
  <c r="BH338" i="2"/>
  <c r="BG338" i="2"/>
  <c r="BF338" i="2"/>
  <c r="T338" i="2"/>
  <c r="R338" i="2"/>
  <c r="P338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25" i="2"/>
  <c r="BH325" i="2"/>
  <c r="BG325" i="2"/>
  <c r="BF325" i="2"/>
  <c r="T325" i="2"/>
  <c r="R325" i="2"/>
  <c r="P325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09" i="2"/>
  <c r="BH309" i="2"/>
  <c r="BG309" i="2"/>
  <c r="BF309" i="2"/>
  <c r="T309" i="2"/>
  <c r="R309" i="2"/>
  <c r="P309" i="2"/>
  <c r="BI304" i="2"/>
  <c r="BH304" i="2"/>
  <c r="BG304" i="2"/>
  <c r="BF304" i="2"/>
  <c r="T304" i="2"/>
  <c r="R304" i="2"/>
  <c r="P304" i="2"/>
  <c r="BI300" i="2"/>
  <c r="BH300" i="2"/>
  <c r="BG300" i="2"/>
  <c r="BF300" i="2"/>
  <c r="T300" i="2"/>
  <c r="R300" i="2"/>
  <c r="P300" i="2"/>
  <c r="BI296" i="2"/>
  <c r="BH296" i="2"/>
  <c r="BG296" i="2"/>
  <c r="BF296" i="2"/>
  <c r="T296" i="2"/>
  <c r="R296" i="2"/>
  <c r="P296" i="2"/>
  <c r="BI291" i="2"/>
  <c r="BH291" i="2"/>
  <c r="BG291" i="2"/>
  <c r="BF291" i="2"/>
  <c r="T291" i="2"/>
  <c r="R291" i="2"/>
  <c r="P291" i="2"/>
  <c r="BI284" i="2"/>
  <c r="BH284" i="2"/>
  <c r="BG284" i="2"/>
  <c r="BF284" i="2"/>
  <c r="T284" i="2"/>
  <c r="R284" i="2"/>
  <c r="P284" i="2"/>
  <c r="BI280" i="2"/>
  <c r="BH280" i="2"/>
  <c r="BG280" i="2"/>
  <c r="BF280" i="2"/>
  <c r="T280" i="2"/>
  <c r="R280" i="2"/>
  <c r="P280" i="2"/>
  <c r="BI275" i="2"/>
  <c r="BH275" i="2"/>
  <c r="BG275" i="2"/>
  <c r="BF275" i="2"/>
  <c r="T275" i="2"/>
  <c r="R275" i="2"/>
  <c r="P275" i="2"/>
  <c r="BI271" i="2"/>
  <c r="BH271" i="2"/>
  <c r="BG271" i="2"/>
  <c r="BF271" i="2"/>
  <c r="T271" i="2"/>
  <c r="R271" i="2"/>
  <c r="P271" i="2"/>
  <c r="BI266" i="2"/>
  <c r="BH266" i="2"/>
  <c r="BG266" i="2"/>
  <c r="BF266" i="2"/>
  <c r="T266" i="2"/>
  <c r="R266" i="2"/>
  <c r="P266" i="2"/>
  <c r="BI261" i="2"/>
  <c r="BH261" i="2"/>
  <c r="BG261" i="2"/>
  <c r="BF261" i="2"/>
  <c r="T261" i="2"/>
  <c r="R261" i="2"/>
  <c r="P261" i="2"/>
  <c r="BI257" i="2"/>
  <c r="BH257" i="2"/>
  <c r="BG257" i="2"/>
  <c r="BF257" i="2"/>
  <c r="T257" i="2"/>
  <c r="R257" i="2"/>
  <c r="P257" i="2"/>
  <c r="BI243" i="2"/>
  <c r="BH243" i="2"/>
  <c r="BG243" i="2"/>
  <c r="BF243" i="2"/>
  <c r="T243" i="2"/>
  <c r="R243" i="2"/>
  <c r="P243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T229" i="2" s="1"/>
  <c r="R230" i="2"/>
  <c r="R229" i="2" s="1"/>
  <c r="P230" i="2"/>
  <c r="P229" i="2" s="1"/>
  <c r="BI210" i="2"/>
  <c r="BH210" i="2"/>
  <c r="BG210" i="2"/>
  <c r="BF210" i="2"/>
  <c r="T210" i="2"/>
  <c r="R210" i="2"/>
  <c r="P210" i="2"/>
  <c r="BI192" i="2"/>
  <c r="BH192" i="2"/>
  <c r="BG192" i="2"/>
  <c r="BF192" i="2"/>
  <c r="T192" i="2"/>
  <c r="R192" i="2"/>
  <c r="P192" i="2"/>
  <c r="BI174" i="2"/>
  <c r="BH174" i="2"/>
  <c r="BG174" i="2"/>
  <c r="BF174" i="2"/>
  <c r="T174" i="2"/>
  <c r="R174" i="2"/>
  <c r="P174" i="2"/>
  <c r="P108" i="2" s="1"/>
  <c r="BI164" i="2"/>
  <c r="BH164" i="2"/>
  <c r="BG164" i="2"/>
  <c r="BF164" i="2"/>
  <c r="T164" i="2"/>
  <c r="R164" i="2"/>
  <c r="P164" i="2"/>
  <c r="BI156" i="2"/>
  <c r="BH156" i="2"/>
  <c r="BG156" i="2"/>
  <c r="BF156" i="2"/>
  <c r="T156" i="2"/>
  <c r="R156" i="2"/>
  <c r="P156" i="2"/>
  <c r="BI146" i="2"/>
  <c r="BH146" i="2"/>
  <c r="BG146" i="2"/>
  <c r="BF146" i="2"/>
  <c r="T146" i="2"/>
  <c r="T108" i="2" s="1"/>
  <c r="R146" i="2"/>
  <c r="P146" i="2"/>
  <c r="BI128" i="2"/>
  <c r="BH128" i="2"/>
  <c r="BG128" i="2"/>
  <c r="BF128" i="2"/>
  <c r="T128" i="2"/>
  <c r="R128" i="2"/>
  <c r="P128" i="2"/>
  <c r="BI109" i="2"/>
  <c r="BH109" i="2"/>
  <c r="BG109" i="2"/>
  <c r="BF109" i="2"/>
  <c r="T109" i="2"/>
  <c r="R109" i="2"/>
  <c r="P109" i="2"/>
  <c r="BI103" i="2"/>
  <c r="BH103" i="2"/>
  <c r="BG103" i="2"/>
  <c r="BF103" i="2"/>
  <c r="T103" i="2"/>
  <c r="R103" i="2"/>
  <c r="P103" i="2"/>
  <c r="BI98" i="2"/>
  <c r="BH98" i="2"/>
  <c r="BG98" i="2"/>
  <c r="BF98" i="2"/>
  <c r="T98" i="2"/>
  <c r="R98" i="2"/>
  <c r="P98" i="2"/>
  <c r="J92" i="2"/>
  <c r="J91" i="2"/>
  <c r="F91" i="2"/>
  <c r="F89" i="2"/>
  <c r="E87" i="2"/>
  <c r="J55" i="2"/>
  <c r="J54" i="2"/>
  <c r="F54" i="2"/>
  <c r="F52" i="2"/>
  <c r="E50" i="2"/>
  <c r="J18" i="2"/>
  <c r="E18" i="2"/>
  <c r="F55" i="2"/>
  <c r="J17" i="2"/>
  <c r="J12" i="2"/>
  <c r="J52" i="2"/>
  <c r="E7" i="2"/>
  <c r="E85" i="2"/>
  <c r="L50" i="1"/>
  <c r="AM50" i="1"/>
  <c r="AM49" i="1"/>
  <c r="L49" i="1"/>
  <c r="AM47" i="1"/>
  <c r="L47" i="1"/>
  <c r="L45" i="1"/>
  <c r="L44" i="1"/>
  <c r="BK1838" i="2"/>
  <c r="J1830" i="2"/>
  <c r="J1823" i="2"/>
  <c r="J1374" i="2"/>
  <c r="J1669" i="2"/>
  <c r="BK1276" i="2"/>
  <c r="J682" i="2"/>
  <c r="J338" i="2"/>
  <c r="J1607" i="2"/>
  <c r="J726" i="2"/>
  <c r="BK932" i="2"/>
  <c r="BK1586" i="2"/>
  <c r="J433" i="2"/>
  <c r="J1545" i="2"/>
  <c r="BK748" i="2"/>
  <c r="J633" i="2"/>
  <c r="J1561" i="2"/>
  <c r="J730" i="2"/>
  <c r="J305" i="4"/>
  <c r="J190" i="4"/>
  <c r="BK190" i="4"/>
  <c r="J137" i="5"/>
  <c r="J153" i="5"/>
  <c r="BK1591" i="2"/>
  <c r="BK1795" i="2"/>
  <c r="BK1407" i="2"/>
  <c r="BK1809" i="2"/>
  <c r="J1628" i="2"/>
  <c r="BK825" i="2"/>
  <c r="BK730" i="2"/>
  <c r="J495" i="2"/>
  <c r="J1601" i="2"/>
  <c r="J1049" i="2"/>
  <c r="J1462" i="2"/>
  <c r="J1457" i="2"/>
  <c r="BK347" i="4"/>
  <c r="J195" i="4"/>
  <c r="J91" i="5"/>
  <c r="BK146" i="2"/>
  <c r="J1714" i="2"/>
  <c r="J98" i="2"/>
  <c r="BK1335" i="2"/>
  <c r="J609" i="2"/>
  <c r="J1730" i="2"/>
  <c r="J1591" i="2"/>
  <c r="BK1441" i="2"/>
  <c r="J128" i="2"/>
  <c r="BK658" i="2"/>
  <c r="J1253" i="2"/>
  <c r="BK424" i="2"/>
  <c r="BK325" i="2"/>
  <c r="J157" i="3"/>
  <c r="J169" i="3"/>
  <c r="BK372" i="4"/>
  <c r="J357" i="4"/>
  <c r="J241" i="4"/>
  <c r="J217" i="4"/>
  <c r="J817" i="2"/>
  <c r="BK300" i="2"/>
  <c r="J1347" i="2"/>
  <c r="BK690" i="2"/>
  <c r="J904" i="2"/>
  <c r="J1809" i="2"/>
  <c r="BK1623" i="2"/>
  <c r="BK1384" i="2"/>
  <c r="J210" i="2"/>
  <c r="J1529" i="2"/>
  <c r="J744" i="2"/>
  <c r="J658" i="2"/>
  <c r="BK257" i="2"/>
  <c r="J1362" i="2"/>
  <c r="BK712" i="2"/>
  <c r="BK338" i="2"/>
  <c r="J230" i="2"/>
  <c r="J1426" i="2"/>
  <c r="J429" i="2"/>
  <c r="J1384" i="2"/>
  <c r="BK948" i="2"/>
  <c r="BK904" i="2"/>
  <c r="BK280" i="2"/>
  <c r="J442" i="2"/>
  <c r="BK243" i="2"/>
  <c r="J190" i="3"/>
  <c r="J342" i="4"/>
  <c r="J294" i="4"/>
  <c r="BK138" i="4"/>
  <c r="BK132" i="4"/>
  <c r="BK153" i="5"/>
  <c r="BK101" i="5"/>
  <c r="BK127" i="5"/>
  <c r="J1846" i="2"/>
  <c r="J103" i="2"/>
  <c r="BK1694" i="2"/>
  <c r="J1854" i="2"/>
  <c r="BK1362" i="2"/>
  <c r="BK360" i="2"/>
  <c r="BK1576" i="2"/>
  <c r="BK1314" i="2"/>
  <c r="BK762" i="2"/>
  <c r="J748" i="2"/>
  <c r="BK541" i="2"/>
  <c r="J1674" i="2"/>
  <c r="J1266" i="2"/>
  <c r="BK625" i="2"/>
  <c r="BK1446" i="2"/>
  <c r="BK1628" i="2"/>
  <c r="BK451" i="2"/>
  <c r="BK1397" i="2"/>
  <c r="BK674" i="2"/>
  <c r="BK261" i="2"/>
  <c r="J1101" i="2"/>
  <c r="J541" i="2"/>
  <c r="BK528" i="2"/>
  <c r="J235" i="2"/>
  <c r="J151" i="3"/>
  <c r="BK163" i="3"/>
  <c r="BK114" i="3"/>
  <c r="BK285" i="4"/>
  <c r="BK316" i="4"/>
  <c r="BK168" i="4"/>
  <c r="BK91" i="5"/>
  <c r="BK1816" i="2"/>
  <c r="J1744" i="2"/>
  <c r="J970" i="2"/>
  <c r="BK1854" i="2"/>
  <c r="BK1632" i="2"/>
  <c r="BK1402" i="2"/>
  <c r="BK654" i="2"/>
  <c r="BK1379" i="2"/>
  <c r="BK1637" i="2"/>
  <c r="BK1500" i="2"/>
  <c r="BK936" i="2"/>
  <c r="BK1347" i="2"/>
  <c r="J1246" i="2"/>
  <c r="BK808" i="2"/>
  <c r="AS55" i="1"/>
  <c r="J200" i="3"/>
  <c r="BK211" i="3"/>
  <c r="BK195" i="4"/>
  <c r="J174" i="4"/>
  <c r="J337" i="4"/>
  <c r="BK148" i="5"/>
  <c r="BK835" i="2"/>
  <c r="BK918" i="2"/>
  <c r="J1479" i="2"/>
  <c r="J1402" i="2"/>
  <c r="BK219" i="3"/>
  <c r="BK253" i="4"/>
  <c r="J311" i="4"/>
  <c r="BK1858" i="2"/>
  <c r="J1788" i="2"/>
  <c r="BK817" i="2"/>
  <c r="J1319" i="2"/>
  <c r="J398" i="2"/>
  <c r="BK532" i="2"/>
  <c r="BK520" i="2"/>
  <c r="J182" i="3"/>
  <c r="J95" i="4"/>
  <c r="J127" i="5"/>
  <c r="BK1749" i="2"/>
  <c r="BK1483" i="2"/>
  <c r="J275" i="2"/>
  <c r="J1431" i="2"/>
  <c r="J536" i="2"/>
  <c r="BK1846" i="2"/>
  <c r="BK1508" i="2"/>
  <c r="J291" i="2"/>
  <c r="BK940" i="2"/>
  <c r="BK1561" i="2"/>
  <c r="BK1520" i="2"/>
  <c r="BK1077" i="2"/>
  <c r="BK321" i="2"/>
  <c r="J506" i="2"/>
  <c r="J224" i="3"/>
  <c r="BK367" i="4"/>
  <c r="BK201" i="4"/>
  <c r="BK1529" i="2"/>
  <c r="J1350" i="2"/>
  <c r="J1174" i="2"/>
  <c r="J261" i="2"/>
  <c r="J360" i="2"/>
  <c r="BK1119" i="2"/>
  <c r="BK511" i="2"/>
  <c r="BK98" i="2"/>
  <c r="J104" i="3"/>
  <c r="BK263" i="4"/>
  <c r="BK1788" i="2"/>
  <c r="J1858" i="2"/>
  <c r="J1734" i="2"/>
  <c r="J1422" i="2"/>
  <c r="BK271" i="2"/>
  <c r="BK1679" i="2"/>
  <c r="J1446" i="2"/>
  <c r="J753" i="2"/>
  <c r="J625" i="2"/>
  <c r="J451" i="2"/>
  <c r="BK1658" i="2"/>
  <c r="J1228" i="2"/>
  <c r="J650" i="2"/>
  <c r="BK1772" i="2"/>
  <c r="BK1341" i="2"/>
  <c r="J821" i="2"/>
  <c r="J1368" i="2"/>
  <c r="BK262" i="3"/>
  <c r="BK182" i="3"/>
  <c r="BK176" i="3"/>
  <c r="BK362" i="4"/>
  <c r="J352" i="4"/>
  <c r="J184" i="4"/>
  <c r="BK206" i="4"/>
  <c r="BK174" i="4"/>
  <c r="J1780" i="2"/>
  <c r="BK1850" i="2"/>
  <c r="BK1647" i="2"/>
  <c r="BK1431" i="2"/>
  <c r="BK1764" i="2"/>
  <c r="BK1073" i="2"/>
  <c r="BK726" i="2"/>
  <c r="J1816" i="2"/>
  <c r="BK1479" i="2"/>
  <c r="J1005" i="2"/>
  <c r="J1295" i="2"/>
  <c r="BK275" i="2"/>
  <c r="J466" i="2"/>
  <c r="BK1515" i="2"/>
  <c r="BK721" i="2"/>
  <c r="BK1534" i="2"/>
  <c r="J1508" i="2"/>
  <c r="BK382" i="2"/>
  <c r="BK642" i="2"/>
  <c r="J477" i="2"/>
  <c r="BK561" i="2"/>
  <c r="BK587" i="2"/>
  <c r="BK447" i="2"/>
  <c r="J195" i="3"/>
  <c r="J219" i="3"/>
  <c r="J229" i="4"/>
  <c r="J151" i="4"/>
  <c r="BK179" i="4"/>
  <c r="BK1734" i="2"/>
  <c r="J1838" i="2"/>
  <c r="BK1462" i="2"/>
  <c r="J145" i="4"/>
  <c r="BK132" i="5"/>
  <c r="BK1495" i="2"/>
  <c r="J1689" i="2"/>
  <c r="J1694" i="2"/>
  <c r="J1073" i="2"/>
  <c r="J1749" i="2"/>
  <c r="J1618" i="2"/>
  <c r="BK757" i="2"/>
  <c r="J545" i="2"/>
  <c r="J982" i="2"/>
  <c r="BK1780" i="2"/>
  <c r="J948" i="2"/>
  <c r="J296" i="2"/>
  <c r="BK994" i="2"/>
  <c r="J461" i="2"/>
  <c r="J94" i="3"/>
  <c r="J229" i="3"/>
  <c r="J157" i="4"/>
  <c r="BK1709" i="2"/>
  <c r="BK1739" i="2"/>
  <c r="BK317" i="2"/>
  <c r="J1623" i="2"/>
  <c r="J766" i="2"/>
  <c r="BK442" i="2"/>
  <c r="J1534" i="2"/>
  <c r="BK1417" i="2"/>
  <c r="BK481" i="2"/>
  <c r="J1077" i="2"/>
  <c r="J325" i="2"/>
  <c r="BK666" i="2"/>
  <c r="J1239" i="2"/>
  <c r="BK545" i="2"/>
  <c r="BK210" i="2"/>
  <c r="J253" i="3"/>
  <c r="BK253" i="3"/>
  <c r="BK184" i="4"/>
  <c r="J110" i="4"/>
  <c r="BK142" i="5"/>
  <c r="BK86" i="5"/>
  <c r="BK1802" i="2"/>
  <c r="J271" i="2"/>
  <c r="J1725" i="2"/>
  <c r="J936" i="2"/>
  <c r="J1772" i="2"/>
  <c r="J1170" i="2"/>
  <c r="J712" i="2"/>
  <c r="J420" i="2"/>
  <c r="J1412" i="2"/>
  <c r="J549" i="2"/>
  <c r="J576" i="2"/>
  <c r="BK1329" i="2"/>
  <c r="J313" i="2"/>
  <c r="J1699" i="2"/>
  <c r="J1256" i="2"/>
  <c r="J490" i="2"/>
  <c r="J1495" i="2"/>
  <c r="BK329" i="2"/>
  <c r="BK582" i="2"/>
  <c r="J1379" i="2"/>
  <c r="J1642" i="2"/>
  <c r="J849" i="2"/>
  <c r="J1612" i="2"/>
  <c r="J994" i="2"/>
  <c r="BK638" i="2"/>
  <c r="J1329" i="2"/>
  <c r="J1637" i="2"/>
  <c r="J808" i="2"/>
  <c r="J1586" i="2"/>
  <c r="J516" i="2"/>
  <c r="BK1491" i="2"/>
  <c r="BK1551" i="2"/>
  <c r="BK1305" i="2"/>
  <c r="J304" i="2"/>
  <c r="J1056" i="2"/>
  <c r="BK1005" i="2"/>
  <c r="J654" i="2"/>
  <c r="J447" i="2"/>
  <c r="J735" i="2"/>
  <c r="BK145" i="3"/>
  <c r="BK169" i="3"/>
  <c r="BK100" i="4"/>
  <c r="BK104" i="4"/>
  <c r="BK145" i="4"/>
  <c r="J1305" i="2"/>
  <c r="J739" i="2"/>
  <c r="BK1571" i="2"/>
  <c r="BK235" i="3"/>
  <c r="J235" i="3"/>
  <c r="J263" i="4"/>
  <c r="BK327" i="4"/>
  <c r="BK162" i="4"/>
  <c r="BK151" i="4"/>
  <c r="J1632" i="2"/>
  <c r="BK1581" i="2"/>
  <c r="BK650" i="2"/>
  <c r="BK1545" i="2"/>
  <c r="J605" i="2"/>
  <c r="BK1081" i="2"/>
  <c r="BK109" i="2"/>
  <c r="J1474" i="2"/>
  <c r="J1314" i="2"/>
  <c r="J205" i="3"/>
  <c r="BK1049" i="2"/>
  <c r="BK1524" i="2"/>
  <c r="J674" i="2"/>
  <c r="BK1725" i="2"/>
  <c r="BK682" i="2"/>
  <c r="J1392" i="2"/>
  <c r="BK1319" i="2"/>
  <c r="J717" i="2"/>
  <c r="BK466" i="2"/>
  <c r="J1850" i="2"/>
  <c r="BK296" i="2"/>
  <c r="J1081" i="2"/>
  <c r="BK1607" i="2"/>
  <c r="J1407" i="2"/>
  <c r="J309" i="2"/>
  <c r="J600" i="2"/>
  <c r="BK103" i="2"/>
  <c r="J1647" i="2"/>
  <c r="J1658" i="2"/>
  <c r="BK1466" i="2"/>
  <c r="BK857" i="2"/>
  <c r="BK1642" i="2"/>
  <c r="J1027" i="2"/>
  <c r="BK744" i="2"/>
  <c r="J472" i="2"/>
  <c r="BK1374" i="2"/>
  <c r="J587" i="2"/>
  <c r="BK1285" i="2"/>
  <c r="J1556" i="2"/>
  <c r="BK1140" i="2"/>
  <c r="J329" i="2"/>
  <c r="J1285" i="2"/>
  <c r="J570" i="2"/>
  <c r="J131" i="3"/>
  <c r="J114" i="3"/>
  <c r="BK151" i="3"/>
  <c r="J332" i="4"/>
  <c r="BK217" i="4"/>
  <c r="J132" i="4"/>
  <c r="J299" i="4"/>
  <c r="J101" i="5"/>
  <c r="BK1730" i="2"/>
  <c r="J1684" i="2"/>
  <c r="J1500" i="2"/>
  <c r="J561" i="2"/>
  <c r="BK1653" i="2"/>
  <c r="BK788" i="2"/>
  <c r="BK753" i="2"/>
  <c r="BK536" i="2"/>
  <c r="BK1596" i="2"/>
  <c r="BK1246" i="2"/>
  <c r="J666" i="2"/>
  <c r="J1140" i="2"/>
  <c r="J1571" i="2"/>
  <c r="J804" i="2"/>
  <c r="BK1174" i="2"/>
  <c r="BK1228" i="2"/>
  <c r="J300" i="2"/>
  <c r="BK605" i="2"/>
  <c r="J382" i="2"/>
  <c r="J271" i="3"/>
  <c r="J163" i="3"/>
  <c r="BK241" i="4"/>
  <c r="J285" i="4"/>
  <c r="BK126" i="4"/>
  <c r="J132" i="5"/>
  <c r="BK106" i="5"/>
  <c r="BK137" i="5"/>
  <c r="J96" i="5"/>
  <c r="J1566" i="2"/>
  <c r="BK1674" i="2"/>
  <c r="BK1756" i="2"/>
  <c r="J1276" i="2"/>
  <c r="BK576" i="2"/>
  <c r="BK1664" i="2"/>
  <c r="BK1239" i="2"/>
  <c r="J757" i="2"/>
  <c r="BK617" i="2"/>
  <c r="BK128" i="2"/>
  <c r="BK1457" i="2"/>
  <c r="BK486" i="2"/>
  <c r="BK849" i="2"/>
  <c r="J1470" i="2"/>
  <c r="BK970" i="2"/>
  <c r="J243" i="2"/>
  <c r="BK944" i="2"/>
  <c r="J1335" i="2"/>
  <c r="BK1170" i="2"/>
  <c r="J528" i="2"/>
  <c r="J456" i="2"/>
  <c r="J334" i="2"/>
  <c r="BK244" i="3"/>
  <c r="BK271" i="3"/>
  <c r="BK357" i="4"/>
  <c r="BK305" i="4"/>
  <c r="BK115" i="4"/>
  <c r="BK122" i="5"/>
  <c r="J1653" i="2"/>
  <c r="BK1392" i="2"/>
  <c r="J1576" i="2"/>
  <c r="J638" i="2"/>
  <c r="BK1470" i="2"/>
  <c r="J944" i="2"/>
  <c r="BK633" i="2"/>
  <c r="J174" i="2"/>
  <c r="BK1556" i="2"/>
  <c r="BK266" i="2"/>
  <c r="J857" i="2"/>
  <c r="BK334" i="2"/>
  <c r="J835" i="2"/>
  <c r="BK461" i="2"/>
  <c r="J438" i="2"/>
  <c r="BK205" i="3"/>
  <c r="J347" i="4"/>
  <c r="BK1412" i="2"/>
  <c r="J109" i="2"/>
  <c r="BK804" i="2"/>
  <c r="J280" i="2"/>
  <c r="BK477" i="2"/>
  <c r="BK109" i="3"/>
  <c r="BK1161" i="2"/>
  <c r="J825" i="2"/>
  <c r="J284" i="2"/>
  <c r="BK235" i="2"/>
  <c r="J582" i="2"/>
  <c r="J415" i="2"/>
  <c r="BK99" i="3"/>
  <c r="J269" i="4"/>
  <c r="BK275" i="4"/>
  <c r="BK121" i="4"/>
  <c r="J1756" i="2"/>
  <c r="J1664" i="2"/>
  <c r="J1397" i="2"/>
  <c r="J321" i="2"/>
  <c r="BK1290" i="2"/>
  <c r="BK845" i="2"/>
  <c r="J116" i="5"/>
  <c r="BK433" i="2"/>
  <c r="BK104" i="3"/>
  <c r="J322" i="4"/>
  <c r="J168" i="4"/>
  <c r="J138" i="4"/>
  <c r="BK116" i="5"/>
  <c r="J148" i="5"/>
  <c r="J111" i="5"/>
  <c r="BK1714" i="2"/>
  <c r="BK123" i="3"/>
  <c r="J372" i="4"/>
  <c r="J126" i="4"/>
  <c r="BK1669" i="2"/>
  <c r="J1161" i="2"/>
  <c r="BK1253" i="2"/>
  <c r="BK309" i="2"/>
  <c r="BK1323" i="2"/>
  <c r="J845" i="2"/>
  <c r="J1341" i="2"/>
  <c r="BK313" i="2"/>
  <c r="BK549" i="2"/>
  <c r="J123" i="3"/>
  <c r="J362" i="4"/>
  <c r="J162" i="4"/>
  <c r="J122" i="5"/>
  <c r="J106" i="5"/>
  <c r="BK1823" i="2"/>
  <c r="BK1356" i="2"/>
  <c r="J1356" i="2"/>
  <c r="BK1256" i="2"/>
  <c r="J266" i="2"/>
  <c r="J853" i="2"/>
  <c r="J1551" i="2"/>
  <c r="J1323" i="2"/>
  <c r="BK1195" i="2"/>
  <c r="J1466" i="2"/>
  <c r="J156" i="2"/>
  <c r="J520" i="2"/>
  <c r="BK229" i="3"/>
  <c r="BK311" i="4"/>
  <c r="BK269" i="4"/>
  <c r="BK1744" i="2"/>
  <c r="BK1487" i="2"/>
  <c r="J262" i="3"/>
  <c r="J253" i="4"/>
  <c r="J115" i="4"/>
  <c r="J1581" i="2"/>
  <c r="J957" i="2"/>
  <c r="BK1451" i="2"/>
  <c r="J486" i="2"/>
  <c r="J932" i="2"/>
  <c r="BK472" i="2"/>
  <c r="J367" i="4"/>
  <c r="J201" i="4"/>
  <c r="BK96" i="5"/>
  <c r="J1491" i="2"/>
  <c r="J1515" i="2"/>
  <c r="J1720" i="2"/>
  <c r="J788" i="2"/>
  <c r="J317" i="2"/>
  <c r="BK821" i="2"/>
  <c r="J532" i="2"/>
  <c r="J257" i="2"/>
  <c r="J99" i="3"/>
  <c r="BK332" i="4"/>
  <c r="BK294" i="4"/>
  <c r="BK1830" i="2"/>
  <c r="J1524" i="2"/>
  <c r="BK1056" i="2"/>
  <c r="BK131" i="3"/>
  <c r="J275" i="4"/>
  <c r="J86" i="5"/>
  <c r="BK1720" i="2"/>
  <c r="J1802" i="2"/>
  <c r="J1487" i="2"/>
  <c r="J1290" i="2"/>
  <c r="J1795" i="2"/>
  <c r="BK1540" i="2"/>
  <c r="J1216" i="2"/>
  <c r="J721" i="2"/>
  <c r="BK501" i="2"/>
  <c r="J1739" i="2"/>
  <c r="BK1436" i="2"/>
  <c r="BK230" i="2"/>
  <c r="BK456" i="2"/>
  <c r="J918" i="2"/>
  <c r="BK164" i="2"/>
  <c r="BK284" i="2"/>
  <c r="BK190" i="3"/>
  <c r="BK195" i="3"/>
  <c r="BK118" i="3"/>
  <c r="J121" i="4"/>
  <c r="J327" i="4"/>
  <c r="BK157" i="4"/>
  <c r="J206" i="4"/>
  <c r="BK111" i="5"/>
  <c r="J1709" i="2"/>
  <c r="BK1704" i="2"/>
  <c r="J1704" i="2"/>
  <c r="J1195" i="2"/>
  <c r="J762" i="2"/>
  <c r="BK609" i="2"/>
  <c r="J1679" i="2"/>
  <c r="BK1426" i="2"/>
  <c r="BK570" i="2"/>
  <c r="J1596" i="2"/>
  <c r="BK1091" i="2"/>
  <c r="BK982" i="2"/>
  <c r="BK853" i="2"/>
  <c r="BK506" i="2"/>
  <c r="BK429" i="2"/>
  <c r="J211" i="3"/>
  <c r="J109" i="3"/>
  <c r="BK352" i="4"/>
  <c r="BK415" i="2"/>
  <c r="BK200" i="3"/>
  <c r="BK110" i="4"/>
  <c r="J1764" i="2"/>
  <c r="BK1699" i="2"/>
  <c r="BK957" i="2"/>
  <c r="J881" i="2"/>
  <c r="BK438" i="2"/>
  <c r="BK1295" i="2"/>
  <c r="BK291" i="2"/>
  <c r="BK516" i="2"/>
  <c r="J481" i="2"/>
  <c r="BK94" i="3"/>
  <c r="BK342" i="4"/>
  <c r="BK1601" i="2"/>
  <c r="J690" i="2"/>
  <c r="BK1612" i="2"/>
  <c r="BK1027" i="2"/>
  <c r="BK1684" i="2"/>
  <c r="BK1368" i="2"/>
  <c r="J1441" i="2"/>
  <c r="BK398" i="2"/>
  <c r="J424" i="2"/>
  <c r="J1451" i="2"/>
  <c r="BK1350" i="2"/>
  <c r="BK174" i="2"/>
  <c r="J511" i="2"/>
  <c r="J1520" i="2"/>
  <c r="BK735" i="2"/>
  <c r="J146" i="2"/>
  <c r="BK490" i="2"/>
  <c r="BK1618" i="2"/>
  <c r="J1417" i="2"/>
  <c r="J940" i="2"/>
  <c r="J1091" i="2"/>
  <c r="J1119" i="2"/>
  <c r="J1436" i="2"/>
  <c r="BK1216" i="2"/>
  <c r="J164" i="2"/>
  <c r="BK739" i="2"/>
  <c r="J192" i="2"/>
  <c r="BK224" i="3"/>
  <c r="J145" i="3"/>
  <c r="J104" i="4"/>
  <c r="BK229" i="4"/>
  <c r="BK95" i="4"/>
  <c r="J142" i="5"/>
  <c r="BK1689" i="2"/>
  <c r="J501" i="2"/>
  <c r="J100" i="4"/>
  <c r="J1483" i="2"/>
  <c r="BK495" i="2"/>
  <c r="BK766" i="2"/>
  <c r="BK1566" i="2"/>
  <c r="BK1101" i="2"/>
  <c r="BK1422" i="2"/>
  <c r="BK1474" i="2"/>
  <c r="BK192" i="2"/>
  <c r="BK157" i="3"/>
  <c r="J316" i="4"/>
  <c r="BK337" i="4"/>
  <c r="BK156" i="2"/>
  <c r="J617" i="2"/>
  <c r="J1540" i="2"/>
  <c r="BK1266" i="2"/>
  <c r="J642" i="2"/>
  <c r="BK600" i="2"/>
  <c r="J244" i="3"/>
  <c r="BK322" i="4"/>
  <c r="BK420" i="2"/>
  <c r="BK881" i="2"/>
  <c r="J118" i="3"/>
  <c r="BK304" i="2"/>
  <c r="BK717" i="2"/>
  <c r="BK1110" i="2"/>
  <c r="J1110" i="2"/>
  <c r="J176" i="3"/>
  <c r="BK299" i="4"/>
  <c r="J179" i="4"/>
  <c r="T144" i="4" l="1"/>
  <c r="P85" i="5"/>
  <c r="R108" i="2"/>
  <c r="P97" i="2"/>
  <c r="P96" i="2"/>
  <c r="BK242" i="2"/>
  <c r="J242" i="2" s="1"/>
  <c r="J65" i="2" s="1"/>
  <c r="BK241" i="2"/>
  <c r="J241" i="2"/>
  <c r="J64" i="2"/>
  <c r="T290" i="2"/>
  <c r="P471" i="2"/>
  <c r="R1430" i="2"/>
  <c r="R1456" i="2"/>
  <c r="R1533" i="2"/>
  <c r="P1646" i="2"/>
  <c r="T97" i="2"/>
  <c r="T96" i="2"/>
  <c r="R242" i="2"/>
  <c r="R241" i="2"/>
  <c r="P290" i="2"/>
  <c r="T471" i="2"/>
  <c r="T1430" i="2"/>
  <c r="BK1456" i="2"/>
  <c r="BK1455" i="2" s="1"/>
  <c r="J1456" i="2"/>
  <c r="J71" i="2"/>
  <c r="BK1533" i="2"/>
  <c r="J1533" i="2"/>
  <c r="J72" i="2"/>
  <c r="BK1646" i="2"/>
  <c r="J1646" i="2"/>
  <c r="J73" i="2" s="1"/>
  <c r="BK1748" i="2"/>
  <c r="J1748" i="2"/>
  <c r="J74" i="2"/>
  <c r="P1748" i="2"/>
  <c r="BK1845" i="2"/>
  <c r="J1845" i="2"/>
  <c r="J75" i="2"/>
  <c r="R1845" i="2"/>
  <c r="BK93" i="3"/>
  <c r="BK92" i="3" s="1"/>
  <c r="J92" i="3" s="1"/>
  <c r="J64" i="3" s="1"/>
  <c r="J93" i="3"/>
  <c r="J65" i="3"/>
  <c r="T93" i="3"/>
  <c r="R130" i="3"/>
  <c r="P234" i="3"/>
  <c r="P189" i="3"/>
  <c r="BK144" i="4"/>
  <c r="J144" i="4"/>
  <c r="J67" i="4"/>
  <c r="BK205" i="4"/>
  <c r="J205" i="4" s="1"/>
  <c r="J69" i="4" s="1"/>
  <c r="P93" i="3"/>
  <c r="BK130" i="3"/>
  <c r="J130" i="3"/>
  <c r="J66" i="3"/>
  <c r="T130" i="3"/>
  <c r="T234" i="3"/>
  <c r="T189" i="3"/>
  <c r="BK94" i="4"/>
  <c r="BK93" i="4" s="1"/>
  <c r="J94" i="4"/>
  <c r="J65" i="4"/>
  <c r="R94" i="4"/>
  <c r="R93" i="4"/>
  <c r="T94" i="4"/>
  <c r="T93" i="4"/>
  <c r="R144" i="4"/>
  <c r="R205" i="4"/>
  <c r="T304" i="4"/>
  <c r="R97" i="2"/>
  <c r="R96" i="2"/>
  <c r="P242" i="2"/>
  <c r="P241" i="2" s="1"/>
  <c r="BK290" i="2"/>
  <c r="J290" i="2"/>
  <c r="J67" i="2"/>
  <c r="BK471" i="2"/>
  <c r="J471" i="2"/>
  <c r="J68" i="2"/>
  <c r="BK1430" i="2"/>
  <c r="J1430" i="2"/>
  <c r="J69" i="2"/>
  <c r="T1456" i="2"/>
  <c r="P1533" i="2"/>
  <c r="R1646" i="2"/>
  <c r="T1748" i="2"/>
  <c r="T1845" i="2"/>
  <c r="R93" i="3"/>
  <c r="R92" i="3" s="1"/>
  <c r="R91" i="3" s="1"/>
  <c r="P130" i="3"/>
  <c r="BK234" i="3"/>
  <c r="J234" i="3"/>
  <c r="J68" i="3"/>
  <c r="R234" i="3"/>
  <c r="R189" i="3"/>
  <c r="P94" i="4"/>
  <c r="P93" i="4"/>
  <c r="BK97" i="2"/>
  <c r="J97" i="2"/>
  <c r="J61" i="2"/>
  <c r="T242" i="2"/>
  <c r="T241" i="2"/>
  <c r="R290" i="2"/>
  <c r="R471" i="2"/>
  <c r="P1430" i="2"/>
  <c r="P1456" i="2"/>
  <c r="T1533" i="2"/>
  <c r="T1646" i="2"/>
  <c r="R1748" i="2"/>
  <c r="P1845" i="2"/>
  <c r="T205" i="4"/>
  <c r="T204" i="4" s="1"/>
  <c r="R304" i="4"/>
  <c r="T85" i="5"/>
  <c r="P144" i="4"/>
  <c r="P205" i="4"/>
  <c r="BK304" i="4"/>
  <c r="J304" i="4"/>
  <c r="J70" i="4"/>
  <c r="P304" i="4"/>
  <c r="BK85" i="5"/>
  <c r="J85" i="5"/>
  <c r="J61" i="5"/>
  <c r="R85" i="5"/>
  <c r="BK121" i="5"/>
  <c r="J121" i="5"/>
  <c r="J62" i="5"/>
  <c r="P121" i="5"/>
  <c r="R121" i="5"/>
  <c r="T121" i="5"/>
  <c r="BK147" i="5"/>
  <c r="J147" i="5"/>
  <c r="J63" i="5"/>
  <c r="P147" i="5"/>
  <c r="R147" i="5"/>
  <c r="T147" i="5"/>
  <c r="BK229" i="2"/>
  <c r="J229" i="2"/>
  <c r="J63" i="2"/>
  <c r="BK108" i="2"/>
  <c r="J108" i="2"/>
  <c r="J62" i="2"/>
  <c r="BK270" i="3"/>
  <c r="BK189" i="3" s="1"/>
  <c r="J189" i="3" s="1"/>
  <c r="J67" i="3" s="1"/>
  <c r="J270" i="3"/>
  <c r="J69" i="3"/>
  <c r="E48" i="5"/>
  <c r="J52" i="5"/>
  <c r="F80" i="5"/>
  <c r="BE96" i="5"/>
  <c r="BE122" i="5"/>
  <c r="BE137" i="5"/>
  <c r="BE91" i="5"/>
  <c r="BE101" i="5"/>
  <c r="BE106" i="5"/>
  <c r="BE153" i="5"/>
  <c r="BE86" i="5"/>
  <c r="BE111" i="5"/>
  <c r="BE116" i="5"/>
  <c r="BE127" i="5"/>
  <c r="BE132" i="5"/>
  <c r="BE142" i="5"/>
  <c r="BE148" i="5"/>
  <c r="BD59" i="1"/>
  <c r="BE104" i="4"/>
  <c r="F59" i="4"/>
  <c r="BE95" i="4"/>
  <c r="BE115" i="4"/>
  <c r="BE121" i="4"/>
  <c r="BE145" i="4"/>
  <c r="BE241" i="4"/>
  <c r="BE269" i="4"/>
  <c r="J56" i="4"/>
  <c r="BE138" i="4"/>
  <c r="BE157" i="4"/>
  <c r="BE195" i="4"/>
  <c r="BE217" i="4"/>
  <c r="BE253" i="4"/>
  <c r="BE263" i="4"/>
  <c r="BE275" i="4"/>
  <c r="BE305" i="4"/>
  <c r="BE327" i="4"/>
  <c r="BE332" i="4"/>
  <c r="BE352" i="4"/>
  <c r="BE367" i="4"/>
  <c r="E80" i="4"/>
  <c r="BE100" i="4"/>
  <c r="BE110" i="4"/>
  <c r="BE126" i="4"/>
  <c r="BE132" i="4"/>
  <c r="BE151" i="4"/>
  <c r="BE162" i="4"/>
  <c r="BE179" i="4"/>
  <c r="BE184" i="4"/>
  <c r="BE206" i="4"/>
  <c r="BE285" i="4"/>
  <c r="BE311" i="4"/>
  <c r="BE372" i="4"/>
  <c r="BE229" i="4"/>
  <c r="BE316" i="4"/>
  <c r="BE322" i="4"/>
  <c r="BE337" i="4"/>
  <c r="BE342" i="4"/>
  <c r="BE362" i="4"/>
  <c r="BE168" i="4"/>
  <c r="BE174" i="4"/>
  <c r="BE190" i="4"/>
  <c r="BE201" i="4"/>
  <c r="BE294" i="4"/>
  <c r="BE299" i="4"/>
  <c r="BE347" i="4"/>
  <c r="BE357" i="4"/>
  <c r="BE131" i="3"/>
  <c r="F59" i="3"/>
  <c r="J85" i="3"/>
  <c r="BE99" i="3"/>
  <c r="BE109" i="3"/>
  <c r="BE118" i="3"/>
  <c r="BE123" i="3"/>
  <c r="BE190" i="3"/>
  <c r="BE219" i="3"/>
  <c r="BE262" i="3"/>
  <c r="BE271" i="3"/>
  <c r="E79" i="3"/>
  <c r="BE104" i="3"/>
  <c r="BE151" i="3"/>
  <c r="BE169" i="3"/>
  <c r="BE200" i="3"/>
  <c r="BE229" i="3"/>
  <c r="BE235" i="3"/>
  <c r="BE94" i="3"/>
  <c r="BE145" i="3"/>
  <c r="BE163" i="3"/>
  <c r="BE114" i="3"/>
  <c r="BE157" i="3"/>
  <c r="BE176" i="3"/>
  <c r="BE182" i="3"/>
  <c r="BE195" i="3"/>
  <c r="BE205" i="3"/>
  <c r="BE211" i="3"/>
  <c r="BE224" i="3"/>
  <c r="BE244" i="3"/>
  <c r="BE253" i="3"/>
  <c r="BE424" i="2"/>
  <c r="BE466" i="2"/>
  <c r="BE477" i="2"/>
  <c r="BE490" i="2"/>
  <c r="BE360" i="2"/>
  <c r="BE576" i="2"/>
  <c r="BE587" i="2"/>
  <c r="BE98" i="2"/>
  <c r="BE103" i="2"/>
  <c r="BE415" i="2"/>
  <c r="BE472" i="2"/>
  <c r="BE481" i="2"/>
  <c r="BE532" i="2"/>
  <c r="BE561" i="2"/>
  <c r="BE609" i="2"/>
  <c r="BE398" i="2"/>
  <c r="BE442" i="2"/>
  <c r="BE451" i="2"/>
  <c r="BE501" i="2"/>
  <c r="BE528" i="2"/>
  <c r="BE536" i="2"/>
  <c r="BE549" i="2"/>
  <c r="E48" i="2"/>
  <c r="F92" i="2"/>
  <c r="J89" i="2"/>
  <c r="BE495" i="2"/>
  <c r="BE520" i="2"/>
  <c r="BE845" i="2"/>
  <c r="BE230" i="2"/>
  <c r="BE329" i="2"/>
  <c r="BE486" i="2"/>
  <c r="BE516" i="2"/>
  <c r="BE570" i="2"/>
  <c r="BE582" i="2"/>
  <c r="BE835" i="2"/>
  <c r="BE164" i="2"/>
  <c r="BE266" i="2"/>
  <c r="BE271" i="2"/>
  <c r="BE1417" i="2"/>
  <c r="BE156" i="2"/>
  <c r="BE300" i="2"/>
  <c r="BE317" i="2"/>
  <c r="BE456" i="2"/>
  <c r="BE1049" i="2"/>
  <c r="BE808" i="2"/>
  <c r="BE918" i="2"/>
  <c r="BE936" i="2"/>
  <c r="BE948" i="2"/>
  <c r="BE970" i="2"/>
  <c r="BE1119" i="2"/>
  <c r="BE1314" i="2"/>
  <c r="BE1362" i="2"/>
  <c r="BE1379" i="2"/>
  <c r="BE1422" i="2"/>
  <c r="BE1470" i="2"/>
  <c r="BE146" i="2"/>
  <c r="BE210" i="2"/>
  <c r="BE235" i="2"/>
  <c r="BE280" i="2"/>
  <c r="BE284" i="2"/>
  <c r="BE334" i="2"/>
  <c r="BE447" i="2"/>
  <c r="BE817" i="2"/>
  <c r="BE849" i="2"/>
  <c r="BE853" i="2"/>
  <c r="BE857" i="2"/>
  <c r="BE904" i="2"/>
  <c r="BE932" i="2"/>
  <c r="BE994" i="2"/>
  <c r="BE1027" i="2"/>
  <c r="BE1073" i="2"/>
  <c r="BE1077" i="2"/>
  <c r="BE1101" i="2"/>
  <c r="BE1110" i="2"/>
  <c r="BE1170" i="2"/>
  <c r="BE1253" i="2"/>
  <c r="BE1290" i="2"/>
  <c r="BE1350" i="2"/>
  <c r="BE1397" i="2"/>
  <c r="BE1412" i="2"/>
  <c r="BE1466" i="2"/>
  <c r="BE1487" i="2"/>
  <c r="BE1529" i="2"/>
  <c r="BE1534" i="2"/>
  <c r="BE1566" i="2"/>
  <c r="BE1601" i="2"/>
  <c r="BE174" i="2"/>
  <c r="BE338" i="2"/>
  <c r="BE382" i="2"/>
  <c r="BE429" i="2"/>
  <c r="BE940" i="2"/>
  <c r="BE1005" i="2"/>
  <c r="BE1056" i="2"/>
  <c r="BE1081" i="2"/>
  <c r="BE1323" i="2"/>
  <c r="BE1384" i="2"/>
  <c r="BE1431" i="2"/>
  <c r="BE1520" i="2"/>
  <c r="BE1540" i="2"/>
  <c r="BE1561" i="2"/>
  <c r="BE1571" i="2"/>
  <c r="BE1628" i="2"/>
  <c r="BE1642" i="2"/>
  <c r="BE1756" i="2"/>
  <c r="BE1780" i="2"/>
  <c r="BE1795" i="2"/>
  <c r="BE1809" i="2"/>
  <c r="BE1823" i="2"/>
  <c r="BE1838" i="2"/>
  <c r="BE1329" i="2"/>
  <c r="BE1347" i="2"/>
  <c r="BE1356" i="2"/>
  <c r="BE1402" i="2"/>
  <c r="BE1436" i="2"/>
  <c r="BE1457" i="2"/>
  <c r="BE1091" i="2"/>
  <c r="BE1174" i="2"/>
  <c r="BE1228" i="2"/>
  <c r="BE1276" i="2"/>
  <c r="BE1335" i="2"/>
  <c r="BE1374" i="2"/>
  <c r="BE1392" i="2"/>
  <c r="BE1451" i="2"/>
  <c r="BE257" i="2"/>
  <c r="BE296" i="2"/>
  <c r="BE313" i="2"/>
  <c r="BE321" i="2"/>
  <c r="BE506" i="2"/>
  <c r="BE511" i="2"/>
  <c r="BE545" i="2"/>
  <c r="BE600" i="2"/>
  <c r="BE605" i="2"/>
  <c r="BE625" i="2"/>
  <c r="BE633" i="2"/>
  <c r="BE642" i="2"/>
  <c r="BE674" i="2"/>
  <c r="BE682" i="2"/>
  <c r="BE712" i="2"/>
  <c r="BE717" i="2"/>
  <c r="BE726" i="2"/>
  <c r="BE825" i="2"/>
  <c r="BE881" i="2"/>
  <c r="BE944" i="2"/>
  <c r="BE1216" i="2"/>
  <c r="BE1285" i="2"/>
  <c r="BE1295" i="2"/>
  <c r="BE1319" i="2"/>
  <c r="BE1341" i="2"/>
  <c r="BE1368" i="2"/>
  <c r="BE1407" i="2"/>
  <c r="BE1446" i="2"/>
  <c r="BE1462" i="2"/>
  <c r="BE1483" i="2"/>
  <c r="BE1508" i="2"/>
  <c r="BE1524" i="2"/>
  <c r="BE1596" i="2"/>
  <c r="BE1612" i="2"/>
  <c r="BE1618" i="2"/>
  <c r="BE1647" i="2"/>
  <c r="BE1709" i="2"/>
  <c r="BE1720" i="2"/>
  <c r="BE1734" i="2"/>
  <c r="BE1788" i="2"/>
  <c r="BE1802" i="2"/>
  <c r="BE109" i="2"/>
  <c r="BE243" i="2"/>
  <c r="BE291" i="2"/>
  <c r="BE304" i="2"/>
  <c r="BE309" i="2"/>
  <c r="BE325" i="2"/>
  <c r="BE433" i="2"/>
  <c r="BE461" i="2"/>
  <c r="BE617" i="2"/>
  <c r="BE638" i="2"/>
  <c r="BE650" i="2"/>
  <c r="BE658" i="2"/>
  <c r="BE666" i="2"/>
  <c r="BE690" i="2"/>
  <c r="BE721" i="2"/>
  <c r="BE730" i="2"/>
  <c r="BE735" i="2"/>
  <c r="BE739" i="2"/>
  <c r="BE744" i="2"/>
  <c r="BE748" i="2"/>
  <c r="BE753" i="2"/>
  <c r="BE757" i="2"/>
  <c r="BE762" i="2"/>
  <c r="BE766" i="2"/>
  <c r="BE788" i="2"/>
  <c r="BE957" i="2"/>
  <c r="BE982" i="2"/>
  <c r="BE1161" i="2"/>
  <c r="BE1246" i="2"/>
  <c r="BE1256" i="2"/>
  <c r="BE1266" i="2"/>
  <c r="BE1441" i="2"/>
  <c r="BE1551" i="2"/>
  <c r="BE1556" i="2"/>
  <c r="BE1586" i="2"/>
  <c r="BE1591" i="2"/>
  <c r="BE1623" i="2"/>
  <c r="BE1632" i="2"/>
  <c r="BE1637" i="2"/>
  <c r="BE1669" i="2"/>
  <c r="BE1689" i="2"/>
  <c r="BE1714" i="2"/>
  <c r="BE1830" i="2"/>
  <c r="BE261" i="2"/>
  <c r="BE420" i="2"/>
  <c r="BE438" i="2"/>
  <c r="BE541" i="2"/>
  <c r="BE654" i="2"/>
  <c r="BE804" i="2"/>
  <c r="BE821" i="2"/>
  <c r="BE1140" i="2"/>
  <c r="BE1195" i="2"/>
  <c r="BE1239" i="2"/>
  <c r="BE1305" i="2"/>
  <c r="BE1426" i="2"/>
  <c r="BE1474" i="2"/>
  <c r="BE1491" i="2"/>
  <c r="BE1495" i="2"/>
  <c r="BE1730" i="2"/>
  <c r="BE1749" i="2"/>
  <c r="BE1764" i="2"/>
  <c r="BE1816" i="2"/>
  <c r="BE1846" i="2"/>
  <c r="BE1858" i="2"/>
  <c r="BE1653" i="2"/>
  <c r="BE1679" i="2"/>
  <c r="BE1699" i="2"/>
  <c r="BE1704" i="2"/>
  <c r="BE1739" i="2"/>
  <c r="BE1744" i="2"/>
  <c r="BE1854" i="2"/>
  <c r="BE128" i="2"/>
  <c r="BE192" i="2"/>
  <c r="BE275" i="2"/>
  <c r="BE1479" i="2"/>
  <c r="BE1500" i="2"/>
  <c r="BE1515" i="2"/>
  <c r="BE1545" i="2"/>
  <c r="BE1576" i="2"/>
  <c r="BE1581" i="2"/>
  <c r="BE1607" i="2"/>
  <c r="BE1658" i="2"/>
  <c r="BE1664" i="2"/>
  <c r="BE1674" i="2"/>
  <c r="BE1684" i="2"/>
  <c r="BE1694" i="2"/>
  <c r="BE1725" i="2"/>
  <c r="BE1772" i="2"/>
  <c r="BE1850" i="2"/>
  <c r="F36" i="2"/>
  <c r="BC56" i="1"/>
  <c r="F39" i="3"/>
  <c r="BD57" i="1"/>
  <c r="F36" i="5"/>
  <c r="BC59" i="1"/>
  <c r="F38" i="4"/>
  <c r="BC58" i="1"/>
  <c r="F39" i="4"/>
  <c r="BD58" i="1"/>
  <c r="F34" i="5"/>
  <c r="BA59" i="1"/>
  <c r="F36" i="4"/>
  <c r="BA58" i="1"/>
  <c r="F35" i="5"/>
  <c r="BB59" i="1"/>
  <c r="F37" i="3"/>
  <c r="BB57" i="1"/>
  <c r="F34" i="2"/>
  <c r="BA56" i="1"/>
  <c r="AS54" i="1"/>
  <c r="F36" i="3"/>
  <c r="BA57" i="1"/>
  <c r="J34" i="2"/>
  <c r="AW56" i="1"/>
  <c r="F38" i="3"/>
  <c r="BC57" i="1"/>
  <c r="F37" i="2"/>
  <c r="BD56" i="1"/>
  <c r="F35" i="2"/>
  <c r="BB56" i="1"/>
  <c r="F37" i="4"/>
  <c r="BB58" i="1"/>
  <c r="J36" i="4"/>
  <c r="AW58" i="1"/>
  <c r="J34" i="5"/>
  <c r="AW59" i="1"/>
  <c r="J36" i="3"/>
  <c r="AW57" i="1" s="1"/>
  <c r="J1455" i="2" l="1"/>
  <c r="J70" i="2" s="1"/>
  <c r="BK289" i="2"/>
  <c r="J289" i="2" s="1"/>
  <c r="J66" i="2" s="1"/>
  <c r="T143" i="4"/>
  <c r="P84" i="5"/>
  <c r="P83" i="5"/>
  <c r="AU59" i="1"/>
  <c r="P204" i="4"/>
  <c r="P143" i="4"/>
  <c r="P92" i="4"/>
  <c r="AU58" i="1"/>
  <c r="T84" i="5"/>
  <c r="T83" i="5"/>
  <c r="P1455" i="2"/>
  <c r="T1455" i="2"/>
  <c r="T289" i="2"/>
  <c r="T95" i="2"/>
  <c r="R204" i="4"/>
  <c r="R143" i="4"/>
  <c r="R92" i="4"/>
  <c r="P92" i="3"/>
  <c r="P91" i="3" s="1"/>
  <c r="AU57" i="1" s="1"/>
  <c r="T92" i="3"/>
  <c r="T91" i="3"/>
  <c r="R1455" i="2"/>
  <c r="R289" i="2"/>
  <c r="R95" i="2" s="1"/>
  <c r="R84" i="5"/>
  <c r="R83" i="5"/>
  <c r="T92" i="4"/>
  <c r="BK204" i="4"/>
  <c r="J204" i="4" s="1"/>
  <c r="J68" i="4" s="1"/>
  <c r="P289" i="2"/>
  <c r="P95" i="2"/>
  <c r="AU56" i="1"/>
  <c r="BK96" i="2"/>
  <c r="J96" i="2"/>
  <c r="J60" i="2"/>
  <c r="BK84" i="5"/>
  <c r="BK83" i="5" s="1"/>
  <c r="J83" i="5" s="1"/>
  <c r="J59" i="5" s="1"/>
  <c r="J93" i="4"/>
  <c r="J64" i="4"/>
  <c r="BK91" i="3"/>
  <c r="J91" i="3"/>
  <c r="J63" i="3"/>
  <c r="BK95" i="2"/>
  <c r="J95" i="2"/>
  <c r="J30" i="2" s="1"/>
  <c r="AG56" i="1" s="1"/>
  <c r="J35" i="3"/>
  <c r="AV57" i="1"/>
  <c r="AT57" i="1"/>
  <c r="BA55" i="1"/>
  <c r="F35" i="3"/>
  <c r="AZ57" i="1"/>
  <c r="J33" i="2"/>
  <c r="AV56" i="1" s="1"/>
  <c r="AT56" i="1" s="1"/>
  <c r="J33" i="5"/>
  <c r="AV59" i="1" s="1"/>
  <c r="AT59" i="1" s="1"/>
  <c r="F33" i="2"/>
  <c r="AZ56" i="1"/>
  <c r="BC55" i="1"/>
  <c r="F35" i="4"/>
  <c r="AZ58" i="1"/>
  <c r="BB55" i="1"/>
  <c r="AX55" i="1"/>
  <c r="BD55" i="1"/>
  <c r="J35" i="4"/>
  <c r="AV58" i="1"/>
  <c r="AT58" i="1"/>
  <c r="F33" i="5"/>
  <c r="AZ59" i="1"/>
  <c r="BK143" i="4" l="1"/>
  <c r="J143" i="4"/>
  <c r="J66" i="4"/>
  <c r="J84" i="5"/>
  <c r="J60" i="5"/>
  <c r="AN56" i="1"/>
  <c r="J59" i="2"/>
  <c r="J39" i="2"/>
  <c r="BA54" i="1"/>
  <c r="W30" i="1"/>
  <c r="AW55" i="1"/>
  <c r="BD54" i="1"/>
  <c r="W33" i="1"/>
  <c r="J30" i="5"/>
  <c r="AG59" i="1"/>
  <c r="AY55" i="1"/>
  <c r="BB54" i="1"/>
  <c r="W31" i="1"/>
  <c r="J32" i="3"/>
  <c r="AG57" i="1"/>
  <c r="AZ55" i="1"/>
  <c r="AU55" i="1"/>
  <c r="AU54" i="1"/>
  <c r="BC54" i="1"/>
  <c r="AY54" i="1"/>
  <c r="J39" i="5" l="1"/>
  <c r="BK92" i="4"/>
  <c r="J92" i="4"/>
  <c r="J41" i="3"/>
  <c r="AN57" i="1"/>
  <c r="AN59" i="1"/>
  <c r="AW54" i="1"/>
  <c r="AK30" i="1"/>
  <c r="AZ54" i="1"/>
  <c r="AV54" i="1"/>
  <c r="AK29" i="1"/>
  <c r="W32" i="1"/>
  <c r="AX54" i="1"/>
  <c r="AV55" i="1"/>
  <c r="AT55" i="1"/>
  <c r="J32" i="4"/>
  <c r="AG58" i="1"/>
  <c r="AG55" i="1"/>
  <c r="AG54" i="1"/>
  <c r="AK26" i="1"/>
  <c r="J63" i="4" l="1"/>
  <c r="J41" i="4"/>
  <c r="AN58" i="1"/>
  <c r="AK35" i="1"/>
  <c r="AN55" i="1"/>
  <c r="AT54" i="1"/>
  <c r="W29" i="1"/>
  <c r="AN54" i="1" l="1"/>
</calcChain>
</file>

<file path=xl/sharedStrings.xml><?xml version="1.0" encoding="utf-8"?>
<sst xmlns="http://schemas.openxmlformats.org/spreadsheetml/2006/main" count="23535" uniqueCount="1839">
  <si>
    <t>Export Komplet</t>
  </si>
  <si>
    <t>VZ</t>
  </si>
  <si>
    <t>2.0</t>
  </si>
  <si>
    <t>ZAMOK</t>
  </si>
  <si>
    <t>False</t>
  </si>
  <si>
    <t>{c1427fa4-5749-4e0d-bb0c-8765ed3c1551}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</si>
  <si>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</si>
  <si>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</si>
  <si>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</si>
  <si>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</si>
  <si>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</si>
  <si>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</si>
  <si>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</si>
  <si>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</si>
  <si>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</si>
  <si>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</si>
  <si>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</si>
  <si>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VII. SSZ 1.04 Žabovřeská - Hlinky</t>
  </si>
  <si>
    <t>KSO:</t>
  </si>
  <si>
    <t>822 29</t>
  </si>
  <si>
    <t>CC-CZ:</t>
  </si>
  <si>
    <t>21129</t>
  </si>
  <si>
    <t>Místo:</t>
  </si>
  <si>
    <t>Brno - Pisárky</t>
  </si>
  <si>
    <t>Datum:</t>
  </si>
  <si>
    <t>27. 11. 2024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</si>
  <si>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</si>
  <si>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</si>
  <si>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</si>
  <si>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</si>
  <si>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</si>
  <si>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</si>
  <si>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</si>
  <si>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</si>
  <si>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</si>
  <si>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</si>
  <si>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</si>
  <si>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</si>
  <si>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</si>
  <si>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</si>
  <si>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</si>
  <si>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</si>
  <si>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</si>
  <si>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</si>
  <si>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</si>
  <si>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</si>
  <si>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</si>
  <si>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</si>
  <si>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</si>
  <si>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</si>
  <si>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</si>
  <si>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</si>
  <si>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</si>
  <si>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</si>
  <si>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</si>
  <si>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</si>
  <si>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</si>
  <si>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</si>
  <si>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</si>
  <si>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</si>
  <si>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</si>
  <si>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</si>
  <si>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</si>
  <si>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</si>
  <si>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</si>
  <si>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</si>
  <si>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</si>
  <si>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</si>
  <si>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</si>
  <si>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</si>
  <si>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</si>
  <si>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</si>
  <si>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</si>
  <si>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</si>
  <si>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</si>
  <si>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</si>
  <si>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</si>
  <si>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</si>
  <si>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</si>
  <si>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</si>
  <si>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</si>
  <si>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</si>
  <si>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</si>
  <si>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</si>
  <si>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</si>
  <si>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</si>
  <si>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1.04 Žabovřeská - Hlinky</t>
  </si>
  <si>
    <t>PRO</t>
  </si>
  <si>
    <t>1</t>
  </si>
  <si>
    <t>{a178c858-f0ba-4007-a75a-08ef0ecd22d1}</t>
  </si>
  <si>
    <t>2</t>
  </si>
  <si>
    <t>/</t>
  </si>
  <si>
    <t>Soupis</t>
  </si>
  <si>
    <t>###NOINSERT###</t>
  </si>
  <si>
    <t>PS401.1</t>
  </si>
  <si>
    <t>SSZ 1.04 Žabovřeská - Hlinky - stavební úpravy</t>
  </si>
  <si>
    <t>{6be919ea-952d-4b12-9f84-203b414db76f}</t>
  </si>
  <si>
    <t>PS401.2</t>
  </si>
  <si>
    <t>SSZ 1.04 Žabovřeská - Hlinky - výměna stávajícího kamerového dohledu</t>
  </si>
  <si>
    <t>{4a58b4b2-d8e3-448f-b8f1-8cd67d8a99cd}</t>
  </si>
  <si>
    <t>VRN</t>
  </si>
  <si>
    <t xml:space="preserve">Vedlejší  a ostatní náklady </t>
  </si>
  <si>
    <t>VON</t>
  </si>
  <si>
    <t>{92696eca-8a92-41bc-8fe6-15afdc0f3df2}</t>
  </si>
  <si>
    <t>KRYCÍ LIST SOUPISU PRACÍ</t>
  </si>
  <si>
    <t>Objekt:</t>
  </si>
  <si>
    <t>PS401 - SSZ 1.04 Žabovřeská - Hlinky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</si>
  <si>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</si>
  <si>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</si>
  <si>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</si>
  <si>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</si>
  <si>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</si>
  <si>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</si>
  <si>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</si>
  <si>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</si>
  <si>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</si>
  <si>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</si>
  <si>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</si>
  <si>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</si>
  <si>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</si>
  <si>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</si>
  <si>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R-MPB - Rozšíření optického rozvaděče R-MPB v TS3</t>
  </si>
  <si>
    <t xml:space="preserve">      OR - Optický rozvaděč R-MPB</t>
  </si>
  <si>
    <t xml:space="preserve">      KB1 - Rozvaděč kamerového bodu na stožáru SSZ č. 1</t>
  </si>
  <si>
    <t xml:space="preserve">      KB2,6,8 - Rozvaděče kamerových bodů na stožárech SSZ č. 2, 6 a 8:</t>
  </si>
  <si>
    <t xml:space="preserve">      DK - Kamery kamerového dohledu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</si>
  <si>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</si>
  <si>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</si>
  <si>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</si>
  <si>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</si>
  <si>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</si>
  <si>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</si>
  <si>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</si>
  <si>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</si>
  <si>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</si>
  <si>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</si>
  <si>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</si>
  <si>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</si>
  <si>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</si>
  <si>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</si>
  <si>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</si>
  <si>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</si>
  <si>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</si>
  <si>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</si>
  <si>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</si>
  <si>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171201201</t>
  </si>
  <si>
    <t>Uložení sypaniny na skládky nebo meziskládky bez hutnění s upravením uložené sypaniny do předepsaného tvaru</t>
  </si>
  <si>
    <t>m3</t>
  </si>
  <si>
    <t>CS ÚRS 2024 02</t>
  </si>
  <si>
    <t>4</t>
  </si>
  <si>
    <t>1063009014</t>
  </si>
  <si>
    <t>Online PSC</t>
  </si>
  <si>
    <t>https://podminky.urs.cz/item/CS_URS_2024_02/171201201</t>
  </si>
  <si>
    <t>VV</t>
  </si>
  <si>
    <t>v.č. 02 - Situace SSZ</t>
  </si>
  <si>
    <t>- uložení přebytečné zeminy z výkopu jámy pro kabelovou komoru:</t>
  </si>
  <si>
    <t>1,1*1,1*0,7</t>
  </si>
  <si>
    <t>171201231</t>
  </si>
  <si>
    <t>Poplatek za uložení stavebního odpadu na recyklační skládce (skládkovné) zeminy a kamení zatříděného do Katalogu odpadů pod kódem 17 05 04</t>
  </si>
  <si>
    <t>t</t>
  </si>
  <si>
    <t>-1113663523</t>
  </si>
  <si>
    <t>https://podminky.urs.cz/item/CS_URS_2024_02/171201231</t>
  </si>
  <si>
    <t>1,1*1,1*0,7*1,8</t>
  </si>
  <si>
    <t>9</t>
  </si>
  <si>
    <t>Ostatní konstrukce a práce, bourání</t>
  </si>
  <si>
    <t>3</t>
  </si>
  <si>
    <t>914111112</t>
  </si>
  <si>
    <t>Montáž svislé dopravní značky základní velikosti do 1 m2 páskováním na sloupy</t>
  </si>
  <si>
    <t>kus</t>
  </si>
  <si>
    <t>267071732</t>
  </si>
  <si>
    <t>https://podminky.urs.cz/item/CS_URS_2024_02/914111112</t>
  </si>
  <si>
    <t>v.č. 02 - Situace</t>
  </si>
  <si>
    <t>v.č. 06 - Stožáry SSZ - umístění návěstidel</t>
  </si>
  <si>
    <t>stožár č. 1 - montáž stávající DZ P4:</t>
  </si>
  <si>
    <t>stožár č. 2 - montáž stávající DZ P2:</t>
  </si>
  <si>
    <t>stožár č. 4 - montáž stávající DZ P4:</t>
  </si>
  <si>
    <t>stožár č. 6 - montáž stávajících DZ P4:</t>
  </si>
  <si>
    <t>stožár č. 7 - montáž stávající DZ IP6:</t>
  </si>
  <si>
    <t>stožár č. 8 - montáž stávající DZ P2:</t>
  </si>
  <si>
    <t>stožár č. 9 - montáž stávající DZ P4:</t>
  </si>
  <si>
    <t>Součet</t>
  </si>
  <si>
    <t>M</t>
  </si>
  <si>
    <t>40445258-R</t>
  </si>
  <si>
    <t>Upínka UP2 FeZn</t>
  </si>
  <si>
    <t>R-položka</t>
  </si>
  <si>
    <t>8</t>
  </si>
  <si>
    <t>-391950220</t>
  </si>
  <si>
    <t>1*2</t>
  </si>
  <si>
    <t>5</t>
  </si>
  <si>
    <t>40445253</t>
  </si>
  <si>
    <t>víčko plastové na sloupek D 60mm</t>
  </si>
  <si>
    <t>1447711861</t>
  </si>
  <si>
    <t>6</t>
  </si>
  <si>
    <t>40445235</t>
  </si>
  <si>
    <t>sloupek pro dopravní značku Al D 60mm v 3,5m</t>
  </si>
  <si>
    <t>-1946348856</t>
  </si>
  <si>
    <t xml:space="preserve">- délku jednotlivých nástavců SDZ upravit podle potřeby: </t>
  </si>
  <si>
    <t>7</t>
  </si>
  <si>
    <t>40445256</t>
  </si>
  <si>
    <t>svorka upínací na sloupek dopravní značky D 60mm</t>
  </si>
  <si>
    <t>-1741771966</t>
  </si>
  <si>
    <t>40445260</t>
  </si>
  <si>
    <t>páska upínací 12,7x0,75mm</t>
  </si>
  <si>
    <t>m</t>
  </si>
  <si>
    <t>2083875794</t>
  </si>
  <si>
    <t>1*2*(2*3,14*0,3)</t>
  </si>
  <si>
    <t>40445261</t>
  </si>
  <si>
    <t>spona upínací 12,7mm</t>
  </si>
  <si>
    <t>100 kus</t>
  </si>
  <si>
    <t>1735298356</t>
  </si>
  <si>
    <t>1*2/100</t>
  </si>
  <si>
    <t>10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</si>
  <si>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</si>
  <si>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</si>
  <si>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-937498036</t>
  </si>
  <si>
    <t>https://podminky.urs.cz/item/CS_URS_2024_02/966006211</t>
  </si>
  <si>
    <t>stožár č. 1 - demontáž stávající DZ P4:</t>
  </si>
  <si>
    <t>stožár č. 2 - demontáž stávající DZ P2:</t>
  </si>
  <si>
    <t>stožár č. 4 - demontáž stávající DZ P4:</t>
  </si>
  <si>
    <t>stožár č. 6 - demontáž stávajících DZ P4:</t>
  </si>
  <si>
    <t>stožár č. 7 - demontáž stávající DZ IP6:</t>
  </si>
  <si>
    <t>stožár č. 8 - demontáž stávající DZ P2:</t>
  </si>
  <si>
    <t>stožár č. 9 - demontáž stávající DZ P4:</t>
  </si>
  <si>
    <t>997</t>
  </si>
  <si>
    <t>Přesun sutě</t>
  </si>
  <si>
    <t>11</t>
  </si>
  <si>
    <t>997221551</t>
  </si>
  <si>
    <t>Vodorovná doprava suti bez naložení, ale se složením a s hrubým urovnáním ze sypkých materiálů, na vzdálenost do 1 km</t>
  </si>
  <si>
    <t>-977265692</t>
  </si>
  <si>
    <t>https://podminky.urs.cz/item/CS_URS_2024_02/997221551</t>
  </si>
  <si>
    <t>- doprava přebytečné zeminy z výkopu jámy pro kabelovou komoru:</t>
  </si>
  <si>
    <t>12</t>
  </si>
  <si>
    <t>997221559</t>
  </si>
  <si>
    <t>Vodorovná doprava suti bez naložení, ale se složením a s hrubým urovnáním Příplatek k ceně za každý další započatý 1 km přes 1 km</t>
  </si>
  <si>
    <t>-1059821399</t>
  </si>
  <si>
    <t>https://podminky.urs.cz/item/CS_URS_2024_02/997221559</t>
  </si>
  <si>
    <t>příplatek za dopravu za dalších 9 km - odvoz do 10 km:</t>
  </si>
  <si>
    <t>1,1*1,1*0,7*1,8*9</t>
  </si>
  <si>
    <t>PSV</t>
  </si>
  <si>
    <t>Práce a dodávky PSV</t>
  </si>
  <si>
    <t>742</t>
  </si>
  <si>
    <t>Elektroinstalace - slaboproud</t>
  </si>
  <si>
    <t>13</t>
  </si>
  <si>
    <t>742124005</t>
  </si>
  <si>
    <t>Montáž kabelů datových FTP, UTP, STP ukončení kabelu konektorem</t>
  </si>
  <si>
    <t>16</t>
  </si>
  <si>
    <t>-686591322</t>
  </si>
  <si>
    <t>https://podminky.urs.cz/item/CS_URS_2024_02/742124005</t>
  </si>
  <si>
    <t>v.č. 12 - Schéma optického připojení</t>
  </si>
  <si>
    <t>- ukončení kabelu FTP cat6a z optického rozvaděče KS1 k zařízení V2X na stožáru SSZ č. 1:</t>
  </si>
  <si>
    <t>2*2</t>
  </si>
  <si>
    <t>- ukončení kabelu FTP cat6a z optického rozvaděče KS1 do dohledové kamery na stožáru SSZ č. 1:</t>
  </si>
  <si>
    <t>- ukončení kabelu FTP cat6a z optického rozvaděče KS2 do dohledové kamery na stožáru SSZ č. 2:</t>
  </si>
  <si>
    <t>- ukončení kabelu FTP cat6a z optického rozvaděče KS1 do dohledové kamery na stožáru SSZ č. 6:</t>
  </si>
  <si>
    <t>- ukončení kabelu FTP cat6a z optického rozvaděče KS1 do dohledové kamery na stožáru SSZ č. 8:</t>
  </si>
  <si>
    <t>14</t>
  </si>
  <si>
    <t>37459030</t>
  </si>
  <si>
    <t>konektor na drát/lanko s vložkou RJ45 FTP Cat6A pro vodiče do 1,32mm stíněný</t>
  </si>
  <si>
    <t>32</t>
  </si>
  <si>
    <t>-612995289</t>
  </si>
  <si>
    <t>- dodávka konektorů RJ-45 zakončující kabely FTP cat6a:</t>
  </si>
  <si>
    <t>742330033</t>
  </si>
  <si>
    <t>Montáž strukturované kabeláže příslušenství a ostatní práce k rozvaděčům patch panelu 12 portů</t>
  </si>
  <si>
    <t>-146750446</t>
  </si>
  <si>
    <t>https://podminky.urs.cz/item/CS_URS_2024_02/742330033</t>
  </si>
  <si>
    <t>- finální práce v optickém rozvaděči R-MPB (TS3):</t>
  </si>
  <si>
    <t>742220203</t>
  </si>
  <si>
    <t>Montáž převodníku optické sítě/metalické sítě (RS485/Ethernet)</t>
  </si>
  <si>
    <t>-548714654</t>
  </si>
  <si>
    <t>https://podminky.urs.cz/item/CS_URS_2024_02/742220203</t>
  </si>
  <si>
    <t>- montáž mediakonvertorů OPT/ETH do řadiče SSZ 1.04:</t>
  </si>
  <si>
    <t>17</t>
  </si>
  <si>
    <t>384760106-R</t>
  </si>
  <si>
    <t>průmyslový mediakonvertor 1 Gbit</t>
  </si>
  <si>
    <t>1744163778</t>
  </si>
  <si>
    <t>- dodávka mediakonvertorů OPT/ETH do řadiče SSZ 1.04:</t>
  </si>
  <si>
    <t>18</t>
  </si>
  <si>
    <t>742330031</t>
  </si>
  <si>
    <t>Montáž strukturované kabeláže příslušenství a ostatní práce k rozvaděčům teplem smrštitelná ochrana svaru</t>
  </si>
  <si>
    <t>165064833</t>
  </si>
  <si>
    <t>https://podminky.urs.cz/item/CS_URS_2024_02/742330031</t>
  </si>
  <si>
    <t>- sváry v optické spojce na 12vl. optických kabelem ve kabelové komoře před řadičem SSZ 1.04 - provařit 6 vláken:</t>
  </si>
  <si>
    <t>19</t>
  </si>
  <si>
    <t>34343001</t>
  </si>
  <si>
    <t>ochrana teplem smrštitelná optického svaru 2,5x60mm</t>
  </si>
  <si>
    <t>-1549478783</t>
  </si>
  <si>
    <t>20</t>
  </si>
  <si>
    <t>742124014</t>
  </si>
  <si>
    <t>Montáž kabelů datových optických svar optického vlákna</t>
  </si>
  <si>
    <t>-1236953441</t>
  </si>
  <si>
    <t>https://podminky.urs.cz/item/CS_URS_2024_02/742124014</t>
  </si>
  <si>
    <t>Práce a dodávky M</t>
  </si>
  <si>
    <t>21-M</t>
  </si>
  <si>
    <t>Elektromontáže</t>
  </si>
  <si>
    <t>210100286</t>
  </si>
  <si>
    <t>Ukončení vodičů izolovaných s označením a zapojením nastřelením kabelového oka se smršťovací záklopkou nebo páskou průřezu žíly do 25 mm2</t>
  </si>
  <si>
    <t>979297396</t>
  </si>
  <si>
    <t>https://podminky.urs.cz/item/CS_URS_2024_02/210100286</t>
  </si>
  <si>
    <t>v.č. 05 - Schéma doplňujícího ochranného pospojování SSZ</t>
  </si>
  <si>
    <t>- montáž kabelových ok ukončující vodiče ochranného pospojování:</t>
  </si>
  <si>
    <t>22</t>
  </si>
  <si>
    <t>34343201-R</t>
  </si>
  <si>
    <t>trubka smršťovací středněstěnná s lepidlem (smrštění z 19 na 6 mm) - zadavatel připouští použití ekvivalentního výrobku</t>
  </si>
  <si>
    <t>-483598748</t>
  </si>
  <si>
    <t>23</t>
  </si>
  <si>
    <t>34567045</t>
  </si>
  <si>
    <t>oko kabelové Cu lisovací lehčené 35x8</t>
  </si>
  <si>
    <t>-1106758054</t>
  </si>
  <si>
    <t>- dodávka kabelových ok ukončující vodiče ochranného pospojování:</t>
  </si>
  <si>
    <t>24</t>
  </si>
  <si>
    <t>210120511</t>
  </si>
  <si>
    <t>Montáž jističů se zapojením vodičů jističů do 100 A</t>
  </si>
  <si>
    <t>1802893437</t>
  </si>
  <si>
    <t>https://podminky.urs.cz/item/CS_URS_2024_02/210120511</t>
  </si>
  <si>
    <t>v.č. 01 - Technická zpráva</t>
  </si>
  <si>
    <t>- montáž jističů do řadiče skříně SSZ 1.04:</t>
  </si>
  <si>
    <t>25</t>
  </si>
  <si>
    <t>35822121</t>
  </si>
  <si>
    <t>jistič 1-pólový 13 A vypínací charakteristika C vypínací schopnost 10 kA</t>
  </si>
  <si>
    <t>-375985793</t>
  </si>
  <si>
    <t>- dodávka jističů do řadiče skříně SSZ 1.04:</t>
  </si>
  <si>
    <t>26</t>
  </si>
  <si>
    <t>210220003-R</t>
  </si>
  <si>
    <t>Montáž uzemňovacího vedení s upevněním, propojením a připojením pomocí svorek vodičů Cu průřezu do 25 mm2</t>
  </si>
  <si>
    <t>-203824095</t>
  </si>
  <si>
    <t>- montáž ZŽ vodiče 1-CHAH-R 1x25 mm2 ochranného pospojování:</t>
  </si>
  <si>
    <t>94+120+39+21+10+16</t>
  </si>
  <si>
    <t>27</t>
  </si>
  <si>
    <t>34111104-R</t>
  </si>
  <si>
    <t>vodič silový ZŽ jádro Cu izolace XLPE 1-CHAH-R 1x25 - plášť bezhalogenový oheň retardující</t>
  </si>
  <si>
    <t>-233223373</t>
  </si>
  <si>
    <t>- dodávka ZŽ vodiče 1-CHAH-R 1x25 mm2 ochranného pospojování:</t>
  </si>
  <si>
    <t>28</t>
  </si>
  <si>
    <t>210220300-R</t>
  </si>
  <si>
    <t>Montáž propichovací svorky s jedním šroubem</t>
  </si>
  <si>
    <t>-1684619692</t>
  </si>
  <si>
    <t>- montáž propichovacích svorek na vodičích ochranného pospojování:</t>
  </si>
  <si>
    <t>29</t>
  </si>
  <si>
    <t>34561669-R</t>
  </si>
  <si>
    <t>izolační propichovací svorka pro spojování vodičů s průřezem vodiče 50mm2 (50/50)</t>
  </si>
  <si>
    <t>1449215112</t>
  </si>
  <si>
    <t>- dodávka propichovacích svorek na vodičích ochranného pospojování:</t>
  </si>
  <si>
    <t>30</t>
  </si>
  <si>
    <t>210813011</t>
  </si>
  <si>
    <t>Montáž izolovaných kabelů měděných do 1 kV bez ukončení plných nebo laněných kulatých (např. CYKY, CHKE-R) uložených pevně počtu a průřezu žil 3x1,5 až 6 mm2</t>
  </si>
  <si>
    <t>1769099269</t>
  </si>
  <si>
    <t>https://podminky.urs.cz/item/CS_URS_2024_02/210813011</t>
  </si>
  <si>
    <t>v.č. 03 - Schematický kabelový plán SSZ</t>
  </si>
  <si>
    <t>- pokládka napájecích kabelů NYY-J 3x2,5:</t>
  </si>
  <si>
    <t>140+110+80+130+5</t>
  </si>
  <si>
    <t>31</t>
  </si>
  <si>
    <t>34111036-R</t>
  </si>
  <si>
    <t>kabel instalační jádro Cu plné izolace PVC plášť PVC 0,6/1kV NYY-J 3x2,5 mm2</t>
  </si>
  <si>
    <t>-1663086747</t>
  </si>
  <si>
    <t>- pokládka napájecích kabelů NYY-J 3x2,5 - včetně 5% prořezu:</t>
  </si>
  <si>
    <t>(140+110+80+130+5)*1,05</t>
  </si>
  <si>
    <t>210813061</t>
  </si>
  <si>
    <t>Montáž izolovaných kabelů měděných do 1 kV bez ukončení plných nebo laněných kulatých (např. CYKY, CHKE-R) uložených pevně počtu a průřezu žil 5x1,5 až 2,5 mm2</t>
  </si>
  <si>
    <t>-1680954707</t>
  </si>
  <si>
    <t>https://podminky.urs.cz/item/CS_URS_2024_02/210813061</t>
  </si>
  <si>
    <t>Stožár č. 1:</t>
  </si>
  <si>
    <t>2*5+1*15</t>
  </si>
  <si>
    <t>Stožár č. 2:</t>
  </si>
  <si>
    <t>3*5+1*15</t>
  </si>
  <si>
    <t>Stožár č. 3:</t>
  </si>
  <si>
    <t>2*5</t>
  </si>
  <si>
    <t>Stožár č. 4:</t>
  </si>
  <si>
    <t>1*5</t>
  </si>
  <si>
    <t>Stožár č. 5:</t>
  </si>
  <si>
    <t>Stožár č. 6:</t>
  </si>
  <si>
    <t>Stožár č. 7:</t>
  </si>
  <si>
    <t>3*5</t>
  </si>
  <si>
    <t>Stožár č. 8:</t>
  </si>
  <si>
    <t>Stožár č. 9:</t>
  </si>
  <si>
    <t>33</t>
  </si>
  <si>
    <t>34143304-R</t>
  </si>
  <si>
    <t>kabel ovládací flexibilní jádro Cu lanované izolace PVC plášť PVC 0,6/1kV YY-JZ 5x1,00mm2</t>
  </si>
  <si>
    <t>1238944261</t>
  </si>
  <si>
    <t>- včetně 5% prořezu:</t>
  </si>
  <si>
    <t>(2*5+1*15)*1,05</t>
  </si>
  <si>
    <t>(3*5+1*15)*1,05</t>
  </si>
  <si>
    <t>2*5*1,05</t>
  </si>
  <si>
    <t>1*5*1,05</t>
  </si>
  <si>
    <t>3*5*1,05</t>
  </si>
  <si>
    <t>34</t>
  </si>
  <si>
    <t>210813071</t>
  </si>
  <si>
    <t>Montáž izolovaných kabelů měděných do 1 kV bez ukončení plných nebo laněných kulatých (např. CYKY, CHKE-R) uložených pevně počtu a průřezu žil 7x1,5 až 2,5 mm2</t>
  </si>
  <si>
    <t>763089566</t>
  </si>
  <si>
    <t>https://podminky.urs.cz/item/CS_URS_2024_02/210813071</t>
  </si>
  <si>
    <t>3*15</t>
  </si>
  <si>
    <t>1*5+2*15</t>
  </si>
  <si>
    <t>1*15</t>
  </si>
  <si>
    <t>35</t>
  </si>
  <si>
    <t>34143320-R</t>
  </si>
  <si>
    <t>kabel ovládací flexibilní jádro Cu lanované izolace PVC plášť PVC 0,6/1kV YY-JZ 7x1,00mm2</t>
  </si>
  <si>
    <t>1593614505</t>
  </si>
  <si>
    <t>3*15*1,05</t>
  </si>
  <si>
    <t>(1*5+2*15)*1,05</t>
  </si>
  <si>
    <t>1*15*1,05</t>
  </si>
  <si>
    <t>36</t>
  </si>
  <si>
    <t>1383239817</t>
  </si>
  <si>
    <t>- pokládka kabelu NYY-J 7x1,5:</t>
  </si>
  <si>
    <t>150</t>
  </si>
  <si>
    <t>37</t>
  </si>
  <si>
    <t>34111110-R</t>
  </si>
  <si>
    <t>kabel instalační jádro Cu plné izolace PVC plášť PVC 0,6/1kV NYY-J 7x1,5mm2</t>
  </si>
  <si>
    <t>-438938848</t>
  </si>
  <si>
    <t>- pokládka kabelu NYY-J 7x1,5 - včetně 5% prořezu:</t>
  </si>
  <si>
    <t>150*1,05</t>
  </si>
  <si>
    <t>38</t>
  </si>
  <si>
    <t>210813081</t>
  </si>
  <si>
    <t>Montáž izolovaných kabelů měděných do 1 kV bez ukončení plných nebo laněných kulatých (např. CYKY, CHKE-R) uložených pevně počtu a průřezu žil 12x1,5 mm2</t>
  </si>
  <si>
    <t>1153521195</t>
  </si>
  <si>
    <t>https://podminky.urs.cz/item/CS_URS_2024_02/210813081</t>
  </si>
  <si>
    <t>- pokládka kabelů NYY-J 12x1,5:</t>
  </si>
  <si>
    <t>85+145</t>
  </si>
  <si>
    <t>39</t>
  </si>
  <si>
    <t>34111130-R</t>
  </si>
  <si>
    <t>kabel instalační jádro Cu plné izolace PVC plášť PVC 0,6/1kV NYY-J 12x1,5mm2</t>
  </si>
  <si>
    <t>4865488</t>
  </si>
  <si>
    <t>- pokládka kabelů NYY-J 12x1,5 - včetně 5% prořezu:</t>
  </si>
  <si>
    <t>(85+145)*1,05</t>
  </si>
  <si>
    <t>40</t>
  </si>
  <si>
    <t>210813101</t>
  </si>
  <si>
    <t>Montáž izolovaných kabelů měděných do 1 kV bez ukončení plných nebo laněných kulatých (např. CYKY, CHKE-R) uložených pevně počtu a průřezu žil 19x1,5 až 2,5 mm2</t>
  </si>
  <si>
    <t>813154604</t>
  </si>
  <si>
    <t>https://podminky.urs.cz/item/CS_URS_2024_02/210813101</t>
  </si>
  <si>
    <t>- pokládka kabelů NYY-J 19x1,5:</t>
  </si>
  <si>
    <t>100+65+75+90</t>
  </si>
  <si>
    <t>41</t>
  </si>
  <si>
    <t>34111150-R</t>
  </si>
  <si>
    <t>kabel instalační jádro Cu plné izolace PVC plášť PVC 0,6/1kV NYY-J 19x1,5mm2</t>
  </si>
  <si>
    <t>904191005</t>
  </si>
  <si>
    <t>- pokládka kabelů NYY-J 19x1,5 - včetně 5% prořezu:</t>
  </si>
  <si>
    <t>(100+65+75+90)*1,05</t>
  </si>
  <si>
    <t>42</t>
  </si>
  <si>
    <t>210813111</t>
  </si>
  <si>
    <t>Montáž izolovaných kabelů měděných do 1 kV bez ukončení plných nebo laněných kulatých (např. CYKY, CHKE-R) uložených pevně počtu a průřezu žil 24x1,5 mm2</t>
  </si>
  <si>
    <t>-1178052170</t>
  </si>
  <si>
    <t>https://podminky.urs.cz/item/CS_URS_2024_02/210813111</t>
  </si>
  <si>
    <t>- pokládka kabelů NYY-J 24x1,5:</t>
  </si>
  <si>
    <t>135+75+120</t>
  </si>
  <si>
    <t>43</t>
  </si>
  <si>
    <t>34111165-R</t>
  </si>
  <si>
    <t>kabel instalační jádro Cu plné izolace PVC plášť PVC 0,6/1kV NYY-J 24x1,5mm2</t>
  </si>
  <si>
    <t>864834541</t>
  </si>
  <si>
    <t>- pokládka kabelů NYY-J 24x1,5 - včetně 5% prořezu:</t>
  </si>
  <si>
    <t>(135+75+120)*1,05</t>
  </si>
  <si>
    <t>44</t>
  </si>
  <si>
    <t>210950121</t>
  </si>
  <si>
    <t>Ostatní práce při montáži vodičů, šňůr a kabelů zatažení lana včetně odvinutí a napojení do kanálu nebo tvárnicové trasy</t>
  </si>
  <si>
    <t>736950429</t>
  </si>
  <si>
    <t>https://podminky.urs.cz/item/CS_URS_2024_02/210950121</t>
  </si>
  <si>
    <t>- stávající kabelové prostupy - odměřeno v AutoCadu:</t>
  </si>
  <si>
    <t>14,5*5+12*4+8,5*2+4</t>
  </si>
  <si>
    <t>45</t>
  </si>
  <si>
    <t>218813071</t>
  </si>
  <si>
    <t>Demontáž izolovaných kabelů měděných do 1 kV bez odpojení vodičů plných nebo laněných kulatých (např. CYKY, CHKE-R) uložených pevně počtu a průřezu žil 7x1,5 až 2,5 mm2</t>
  </si>
  <si>
    <t>-520687989</t>
  </si>
  <si>
    <t>https://podminky.urs.cz/item/CS_URS_2024_02/218813071</t>
  </si>
  <si>
    <t>- demontáž stávajícího kabelu CYKY-J 7x1,5:</t>
  </si>
  <si>
    <t>155</t>
  </si>
  <si>
    <t>46</t>
  </si>
  <si>
    <t>218813081</t>
  </si>
  <si>
    <t>Demontáž izolovaných kabelů měděných do 1 kV bez odpojení vodičů plných nebo laněných kulatých (např. CYKY, CHKE-R) uložených pevně počtu a průřezu žil 12x1,5 mm2</t>
  </si>
  <si>
    <t>-1053850943</t>
  </si>
  <si>
    <t>https://podminky.urs.cz/item/CS_URS_2024_02/218813081</t>
  </si>
  <si>
    <t>- demontáž stávajících kabelů CYKY-J 12x1,5:</t>
  </si>
  <si>
    <t>85+90+145</t>
  </si>
  <si>
    <t>47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</si>
  <si>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</si>
  <si>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</si>
  <si>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-107300418</t>
  </si>
  <si>
    <t>https://podminky.urs.cz/item/CS_URS_2024_02/218813101</t>
  </si>
  <si>
    <t>- demontáž stávajících kabelů CYKY-J 19x1,5:</t>
  </si>
  <si>
    <t>135+100+65+75+75+90+120</t>
  </si>
  <si>
    <t>22-M</t>
  </si>
  <si>
    <t>Montáže technologických zařízení pro dopravní stavby</t>
  </si>
  <si>
    <t>48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</si>
  <si>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</si>
  <si>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</si>
  <si>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-1310518542</t>
  </si>
  <si>
    <t>https://podminky.urs.cz/item/CS_URS_2024_02/220060771</t>
  </si>
  <si>
    <t>- pokládka kabelů TCEKFE 1P 1,0 D:</t>
  </si>
  <si>
    <t>140+140+70+70+70+85+40+40+85+145+125</t>
  </si>
  <si>
    <t>49</t>
  </si>
  <si>
    <t>34123560-R</t>
  </si>
  <si>
    <t>kabel sdělovací Cu 1P 1,0mm (TCEKFE-D)</t>
  </si>
  <si>
    <t>337929212</t>
  </si>
  <si>
    <t>- pokládka kabelů TCEKFE 1P 1,0 D - včetně 5% prořezu:</t>
  </si>
  <si>
    <t>1010*1,05</t>
  </si>
  <si>
    <t>50</t>
  </si>
  <si>
    <t>220061521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</si>
  <si>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TCEKEZE s jádrem 0,8 mm Cu do 50 XN</t>
  </si>
  <si>
    <t>604669477</t>
  </si>
  <si>
    <t>https://podminky.urs.cz/item/CS_URS_2024_02/220061521</t>
  </si>
  <si>
    <t>- pokládka kabelu TCEPKPFLE 3x4x0,8:</t>
  </si>
  <si>
    <t>51</t>
  </si>
  <si>
    <t>34126167</t>
  </si>
  <si>
    <t>kabel sdělovací podélně vodotěsný stíněný laminovanou Al folií jádro Cu plné izolace foam-skin PE plášť PE 150V (TCEPKPFLE) 3x4x0,8mm2</t>
  </si>
  <si>
    <t>798664194</t>
  </si>
  <si>
    <t>- pokládka kabelu TCEPKPFLE 3x4x0,8 - včetně 5% prořezu:</t>
  </si>
  <si>
    <t>52</t>
  </si>
  <si>
    <t>220061701</t>
  </si>
  <si>
    <t>Zatažení kabelu do objektu včetně vyčištění přístupu do objektu, odvinutí a zatažení kabelu do objektu do 9 kg/m</t>
  </si>
  <si>
    <t>884061873</t>
  </si>
  <si>
    <t>https://podminky.urs.cz/item/CS_URS_2024_02/220061701</t>
  </si>
  <si>
    <t>- zatažení kabelů do řadičů SSZ, stožárů SSZ a rozvaděčů:</t>
  </si>
  <si>
    <t>(9+2+11+4+6+6+7+7)*2+1+1</t>
  </si>
  <si>
    <t>53</t>
  </si>
  <si>
    <t>220081001</t>
  </si>
  <si>
    <t>Montáž spojky smršťovací pro kabely celoplastové jednoplášťové bez pancíře do 10 žil</t>
  </si>
  <si>
    <t>1323898761</t>
  </si>
  <si>
    <t>https://podminky.urs.cz/item/CS_URS_2024_02/220081001</t>
  </si>
  <si>
    <t>- kabelové spojky indukčních smyček:</t>
  </si>
  <si>
    <t>54</t>
  </si>
  <si>
    <t>341300059-R</t>
  </si>
  <si>
    <t>Spojka typu T</t>
  </si>
  <si>
    <t>1904594347</t>
  </si>
  <si>
    <t>55</t>
  </si>
  <si>
    <t>220110401</t>
  </si>
  <si>
    <t>Montáž smršťovací koncovky na zemní kabel</t>
  </si>
  <si>
    <t>-1939367311</t>
  </si>
  <si>
    <t>https://podminky.urs.cz/item/CS_URS_2024_02/220110401</t>
  </si>
  <si>
    <t>- ukončení kabelů TCEKFE 1P 1,0 smršťovací koncovkou:</t>
  </si>
  <si>
    <t>11*2</t>
  </si>
  <si>
    <t>56</t>
  </si>
  <si>
    <t>220300451</t>
  </si>
  <si>
    <t>Montáž formy pro kabely TCEKE, TCEKFY, TCEKY, TCEKEZE, TCEKEY včetně odstranění pláště, zhotovení vodní zábrany, zformování a konečné úpravy kabelu na kabelu do 2 P 1,0</t>
  </si>
  <si>
    <t>-650066448</t>
  </si>
  <si>
    <t>https://podminky.urs.cz/item/CS_URS_2024_02/220300451</t>
  </si>
  <si>
    <t>- forma na kabelech TCEKFE 1P 1,0:</t>
  </si>
  <si>
    <t>57</t>
  </si>
  <si>
    <t>34343200-R</t>
  </si>
  <si>
    <t>trubka smršťovací středněstěnná s lepidlem (smrštění z 12 na 3 mm) - zadavatel připouští použití ekvivalentního výrobku</t>
  </si>
  <si>
    <t>992252766</t>
  </si>
  <si>
    <t>11*2*0,1</t>
  </si>
  <si>
    <t>58</t>
  </si>
  <si>
    <t>220182027</t>
  </si>
  <si>
    <t>Montáž koncovky nebo záslepky bez svařování na HDPE trubku</t>
  </si>
  <si>
    <t>-1687508531</t>
  </si>
  <si>
    <t>https://podminky.urs.cz/item/CS_URS_2024_02/220182027</t>
  </si>
  <si>
    <t>- ukončení stávajících HDPE trubek 40/33:</t>
  </si>
  <si>
    <t>7*2</t>
  </si>
  <si>
    <t>- ukončení mikrotrubiček 14/10:</t>
  </si>
  <si>
    <t>6*2</t>
  </si>
  <si>
    <t>59</t>
  </si>
  <si>
    <t>34571809</t>
  </si>
  <si>
    <t>spojka šroubovací pro chráničky optického kabelu D 40mm</t>
  </si>
  <si>
    <t>412037680</t>
  </si>
  <si>
    <t>60</t>
  </si>
  <si>
    <t>34571871</t>
  </si>
  <si>
    <t>koncovka trubičky D vodotěsně utěsňující včetně pojistky proti vytržení pro vnější průměr trubičky D 14mm</t>
  </si>
  <si>
    <t>-456340482</t>
  </si>
  <si>
    <t>61</t>
  </si>
  <si>
    <t>220182029</t>
  </si>
  <si>
    <t>Montáž plastové komory na spojkování optického kabelu</t>
  </si>
  <si>
    <t>-327276248</t>
  </si>
  <si>
    <t>https://podminky.urs.cz/item/CS_URS_2024_02/220182029</t>
  </si>
  <si>
    <t>- montáž plastové komory spojku optických kabelů:</t>
  </si>
  <si>
    <t>62</t>
  </si>
  <si>
    <t>34573102-R</t>
  </si>
  <si>
    <t>komora přístupová kabelovodu z HDPE 800x800x660 mm</t>
  </si>
  <si>
    <t>983078689</t>
  </si>
  <si>
    <t>- dodávka plastové komory spojku optických kabelů:</t>
  </si>
  <si>
    <t>63</t>
  </si>
  <si>
    <t>28661736-R</t>
  </si>
  <si>
    <t>víko kabelové komory D 400mm - B125</t>
  </si>
  <si>
    <t>1834609158</t>
  </si>
  <si>
    <t>64</t>
  </si>
  <si>
    <t>220182034</t>
  </si>
  <si>
    <t>Zafukování optického kabelu do trubky nebo mikrotrubičky HDPE</t>
  </si>
  <si>
    <t>-853921972</t>
  </si>
  <si>
    <t>https://podminky.urs.cz/item/CS_URS_2024_02/220182034</t>
  </si>
  <si>
    <t>- pokládka 12vl. optického kabelu mezi kabelovou komoru před řadičem SSZ 1.04 a řadičem SSZ 1.04:</t>
  </si>
  <si>
    <t>- pokládka 12vl. optických kabelů mezi kabelovou komoru před řadičem SSZ 1.04 a optickým rozvaděči KS kamerových bodů (včetně kabelové rezervy):</t>
  </si>
  <si>
    <t>155+120+95+140</t>
  </si>
  <si>
    <t>- pokládka 12vl. optického kabelu mezi kabelovou komoru před řadičem SSZ 1.04 a optickým rozvaděčem R-MPB (TS3) (včetně kabelové rezervy):</t>
  </si>
  <si>
    <t>300</t>
  </si>
  <si>
    <t>65</t>
  </si>
  <si>
    <t>34123032</t>
  </si>
  <si>
    <t>kabel datový optický OS zafukovací MICRO 12 vláken 9/125 plášť HDPE</t>
  </si>
  <si>
    <t>193290274</t>
  </si>
  <si>
    <t>- dodávka 12vl. optického kabelu mezi kabelovou komoru před řadičem SSZ 1.04 a řadičem SSZ 1.04:</t>
  </si>
  <si>
    <t>- dodávka 12vl. optických kabelů mezi kabelovou komoru před řadičem SSZ 1.04 a optickým rozvaděči KS kamerových bodů (včetně kabelové rezervy):</t>
  </si>
  <si>
    <t>66</t>
  </si>
  <si>
    <t>34123050</t>
  </si>
  <si>
    <t>kabel datový optický OS univerzální 12 vláken 9/125 plášť FR-LSOH</t>
  </si>
  <si>
    <t>524685660</t>
  </si>
  <si>
    <t>- dodávka 12vl. optického kabelu typu J/A-DF(ZN)H-R 1x12E9/125  mezi kabelovou</t>
  </si>
  <si>
    <t xml:space="preserve">   komorou před řadičem SSZ 1.04 a optickým rozvaděčem R-MPB (TS3) (včetně kabelové rezervy):</t>
  </si>
  <si>
    <t>67</t>
  </si>
  <si>
    <t>220182205</t>
  </si>
  <si>
    <t>Montáž spojky optického kabelu venkovní s 48 vlákny</t>
  </si>
  <si>
    <t>1139621417</t>
  </si>
  <si>
    <t>https://podminky.urs.cz/item/CS_URS_2024_02/220182205</t>
  </si>
  <si>
    <t>- montáž optické spojky na 12vl. a 48vl. kabelech v kabelové komoře umístěné před řadičem SSZ 1.04:</t>
  </si>
  <si>
    <t>68</t>
  </si>
  <si>
    <t>34571926</t>
  </si>
  <si>
    <t>spojka optická kabelová zemní odklopná těsná pro max 48 svarů kabelové průchodky 2x D 8-10mm 2x D 5-8mm 8x D 2-3,5mm</t>
  </si>
  <si>
    <t>1691574101</t>
  </si>
  <si>
    <t>- dodávka optické spojky na 12vl. a 48vl. kabelech v kabelové komoře umístěné před řadičem SSZ 1.04:</t>
  </si>
  <si>
    <t>69</t>
  </si>
  <si>
    <t>220182502</t>
  </si>
  <si>
    <t>Měření útlumu optického kabelu na dopravních stavbách na dvou vlnových délkách při montáži (po položení) s 12 vlákny</t>
  </si>
  <si>
    <t>1356425817</t>
  </si>
  <si>
    <t>https://podminky.urs.cz/item/CS_URS_2024_02/220182502</t>
  </si>
  <si>
    <t xml:space="preserve">- měřemí na optických kabelech mezi optickým rozvaděčem R-MPB v TS3 a optickými </t>
  </si>
  <si>
    <t xml:space="preserve">  rozvaděči KS-K1, KS-K2, KS-K3, KS-K4, KS-K6, KS-K7 a KS-K8:</t>
  </si>
  <si>
    <t xml:space="preserve">- měřemí na optických kabelech mezi optickou spojkou před řadičem SSZ 1.04 a optickými </t>
  </si>
  <si>
    <t xml:space="preserve">  rozvaděči KS1, KS2, KS6 a KS8 a řadičem SSZ 1.04:</t>
  </si>
  <si>
    <t xml:space="preserve">- měřemí na optickém kabelu mezi optickou spojkou před řadičem SSZ 1.04 a optickým </t>
  </si>
  <si>
    <t xml:space="preserve">  rozvaděčem R-MPB v TS3:</t>
  </si>
  <si>
    <t>70</t>
  </si>
  <si>
    <t>220110346</t>
  </si>
  <si>
    <t>Montáž kabelového štítku včetně vyražení znaku na štítek, připevnění na kabel, ovinutí štítku páskou pro označení konce kabelu</t>
  </si>
  <si>
    <t>-1432103819</t>
  </si>
  <si>
    <t>https://podminky.urs.cz/item/CS_URS_2024_02/220110346</t>
  </si>
  <si>
    <t>- značení konců kabelů, HDPE trubek a mikrotrubiček:</t>
  </si>
  <si>
    <t>71</t>
  </si>
  <si>
    <t>35442120</t>
  </si>
  <si>
    <t>štítek plastový - směr dvojstr.</t>
  </si>
  <si>
    <t>207892099</t>
  </si>
  <si>
    <t>72</t>
  </si>
  <si>
    <t>220111426</t>
  </si>
  <si>
    <t>Měření útlumu přeslechu na blízkém konci na místním sdělovacím kabelu za 1 čtyřku XN měřeného úseku</t>
  </si>
  <si>
    <t>-797741221</t>
  </si>
  <si>
    <t>https://podminky.urs.cz/item/CS_URS_2024_02/220111426</t>
  </si>
  <si>
    <t>- měření na stávajícím koordinačním kabelu JCXFE-R 10x4x0,8:</t>
  </si>
  <si>
    <t>- měření na kabelu TCEPKPFLE 3x4x0,8 k proměnné značce 10 (PDZ B20/-):</t>
  </si>
  <si>
    <t>73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</si>
  <si>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</si>
  <si>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</si>
  <si>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</si>
  <si>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1031131655</t>
  </si>
  <si>
    <t>https://podminky.urs.cz/item/CS_URS_2024_02/220111431</t>
  </si>
  <si>
    <t>10*2</t>
  </si>
  <si>
    <t>3*2</t>
  </si>
  <si>
    <t>74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</si>
  <si>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</si>
  <si>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</si>
  <si>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213053547</t>
  </si>
  <si>
    <t>https://podminky.urs.cz/item/CS_URS_2024_02/220111436</t>
  </si>
  <si>
    <t>- měření kabelů ke stožárům, indukčním smyčkám a zařízení C2X:</t>
  </si>
  <si>
    <t>1*7+2*12+4*19+3*24+11*2+6*8</t>
  </si>
  <si>
    <t>- měření napájecího kabelu:</t>
  </si>
  <si>
    <t>1*4</t>
  </si>
  <si>
    <t>75</t>
  </si>
  <si>
    <t>220111741</t>
  </si>
  <si>
    <t>Montáž svorky rozpojovací včetně montáže skříňky pro svorku, úpravy zemniče pro připojení svorky, očíslování zemniče zkušební</t>
  </si>
  <si>
    <t>358230557</t>
  </si>
  <si>
    <t>https://podminky.urs.cz/item/CS_URS_2024_02/220111741</t>
  </si>
  <si>
    <t>- montáž zkušebních svorek na stožárech a řadiči SSZ 1.04:</t>
  </si>
  <si>
    <t>10+3</t>
  </si>
  <si>
    <t>76</t>
  </si>
  <si>
    <t>35441925</t>
  </si>
  <si>
    <t>svorka zkušební pro lano D 6-12mm, FeZn</t>
  </si>
  <si>
    <t>-1766915343</t>
  </si>
  <si>
    <t>- dodávka zkušebních svorek na stožárech a řadiči SSZ 1.04:</t>
  </si>
  <si>
    <t>77</t>
  </si>
  <si>
    <t>220182001</t>
  </si>
  <si>
    <t>Zatažení trubek do otvoru kabelovodu nebo kolektoru 1 až 3 ks z HDPE</t>
  </si>
  <si>
    <t>1053693721</t>
  </si>
  <si>
    <t>https://podminky.urs.cz/item/CS_URS_2024_02/220182001</t>
  </si>
  <si>
    <t>- pokládka mikrotrubičky LSOH 14/10 ve volném terénu a multikanálu tunelu MUK Hlinky mezi kabelovou komorou a rozvaděčem R-MPB (TS3):</t>
  </si>
  <si>
    <t>260</t>
  </si>
  <si>
    <t>- pokládka mikrotrubiček 14/10 mezi kabelovou komorou před řadičem SSZ 1.04 - rozvaděči KS1, KS2, KS6 a KS8 a řadičem SSZ 1.04:</t>
  </si>
  <si>
    <t>78</t>
  </si>
  <si>
    <t>34571857-R</t>
  </si>
  <si>
    <t>mikrotrubička bezhalogenová zemní zodolněná vnitřní lubrikační vrstva D 14/10 LSOH</t>
  </si>
  <si>
    <t>1815244996</t>
  </si>
  <si>
    <t>- dodávka mikrotrubičky pro vnější optický kabel J/A-DF(ZN)H-R 1x12E9/125:</t>
  </si>
  <si>
    <t>79</t>
  </si>
  <si>
    <t>34571829</t>
  </si>
  <si>
    <t>mikrotrubička HDPE zemní zodolněná vnitřní lubrikační vrstva D 14/10mm</t>
  </si>
  <si>
    <t>-1476704062</t>
  </si>
  <si>
    <t>80</t>
  </si>
  <si>
    <t>220182023</t>
  </si>
  <si>
    <t>Kontrola tlakutěsnosti HDPE trubky od 1 m do 2000 m</t>
  </si>
  <si>
    <t>-1267460578</t>
  </si>
  <si>
    <t>https://podminky.urs.cz/item/CS_URS_2024_02/220182023</t>
  </si>
  <si>
    <t>- kontrola tlakutěsnosti mikrotrubičky LSOH 14/10 ve volném terénu a multikanálu tunelu MUK Hlinky mezi kabelovou komorou a rozvaděčem R-MPB (TS3):</t>
  </si>
  <si>
    <t>- kontrola tlakutěsnosti mikrotrubiček 14/10 mezi kabelovou komorou před řadičem SSZ 1.04 - rozvaděči KS1, KS2, KS6 a KS8 a řadičem SSZ 1.04:</t>
  </si>
  <si>
    <t>81</t>
  </si>
  <si>
    <t>220182025</t>
  </si>
  <si>
    <t>Kontrola průchodnosti trubky kalibrace do 2000 m</t>
  </si>
  <si>
    <t>km</t>
  </si>
  <si>
    <t>-954635749</t>
  </si>
  <si>
    <t>https://podminky.urs.cz/item/CS_URS_2024_02/220182025</t>
  </si>
  <si>
    <t>- kontrola průchodnosti mikrotrubiček 14/10:</t>
  </si>
  <si>
    <t>(260+140+110+80+130+5)*0,001</t>
  </si>
  <si>
    <t>- kontrola průchodnosti stávajících HDPE trubek 40/33 ke kamerám KS-K1, KS-K2, KS-K3, KS-K4, KS-K6, KS-K7 a KS-K8:</t>
  </si>
  <si>
    <t>(230+355+360+445+715+350+200)*0,001</t>
  </si>
  <si>
    <t>82</t>
  </si>
  <si>
    <t>220182031-R</t>
  </si>
  <si>
    <t>Zatažení kabelu FTP 6a do ochranné HDPE trubky</t>
  </si>
  <si>
    <t>-1654483975</t>
  </si>
  <si>
    <t>- pokládka kabelu FTP cat6a z optického rozvaděče KS1 do RSU jednotky zařízení V2X na stožáru SSZ č. 1:</t>
  </si>
  <si>
    <t>- pokládka kabelů FTP cat6a z rozvaděčů KS k dohledovým kamerám:</t>
  </si>
  <si>
    <t>4*5</t>
  </si>
  <si>
    <t>83</t>
  </si>
  <si>
    <t>34121267-R</t>
  </si>
  <si>
    <t>kabel datový venkovní celkově stíněný Al fólií jádro Cu plné plášť PE (F/UTP) kategorie 6</t>
  </si>
  <si>
    <t>-1267037983</t>
  </si>
  <si>
    <t>- pokládka kabelu FTP cat6a z optického rozvaděče KS1 do RSU jednotky zařízení V2X na stožáru SSZ č. 1 - včetně prořezu 5%:</t>
  </si>
  <si>
    <t>- pokládka kabelů FTP cat6a z rozvaděčů KS k dohledovým kamerám - včetně prořezu 5%:</t>
  </si>
  <si>
    <t>4*5*1,05</t>
  </si>
  <si>
    <t>84</t>
  </si>
  <si>
    <t>220271621</t>
  </si>
  <si>
    <t>Pocínování konce sdělovacích vodičů a silnoproudých šňůr v krabici</t>
  </si>
  <si>
    <t>-1253707536</t>
  </si>
  <si>
    <t>https://podminky.urs.cz/item/CS_URS_2024_02/220271621</t>
  </si>
  <si>
    <t>6*5+6*7</t>
  </si>
  <si>
    <t>8*5+0*7</t>
  </si>
  <si>
    <t>4*5+0*7</t>
  </si>
  <si>
    <t>2*5+2*7</t>
  </si>
  <si>
    <t>4*5+2*7</t>
  </si>
  <si>
    <t>2*5+6*7</t>
  </si>
  <si>
    <t>6*5+2*7</t>
  </si>
  <si>
    <t>8*5+2*7</t>
  </si>
  <si>
    <t>2*5+0*7</t>
  </si>
  <si>
    <t>85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</si>
  <si>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</si>
  <si>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</si>
  <si>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-566858598</t>
  </si>
  <si>
    <t>https://podminky.urs.cz/item/CS_URS_2024_02/220300153</t>
  </si>
  <si>
    <t>- forma na kabelu TCEPKPFLE 3x4x0,8:</t>
  </si>
  <si>
    <t>86</t>
  </si>
  <si>
    <t>-711241221</t>
  </si>
  <si>
    <t>- ukončení kabelu TCEPKPFLE 3x4x0,8:</t>
  </si>
  <si>
    <t>2*0,1</t>
  </si>
  <si>
    <t>87</t>
  </si>
  <si>
    <t>220300601</t>
  </si>
  <si>
    <t>Ukončení návěstních kabelů smršťovací záklopkou včetně odizolování, vyformování a zapojení vodičů na kabelech NCEY, NCYY do 5x1 nebo 1,5</t>
  </si>
  <si>
    <t>-1454545959</t>
  </si>
  <si>
    <t>https://podminky.urs.cz/item/CS_URS_2024_02/220300601</t>
  </si>
  <si>
    <t>- ukončení kabelů NYY-J 3x2,5:</t>
  </si>
  <si>
    <t>5*2</t>
  </si>
  <si>
    <t>88</t>
  </si>
  <si>
    <t>1977644314</t>
  </si>
  <si>
    <t>5*2*0,1</t>
  </si>
  <si>
    <t>89</t>
  </si>
  <si>
    <t>220300602</t>
  </si>
  <si>
    <t>Ukončení návěstních kabelů smršťovací záklopkou včetně odizolování, vyformování a zapojení vodičů na kabelech NCEY, NCYY do 7x1 nebo 1,5</t>
  </si>
  <si>
    <t>-1010615406</t>
  </si>
  <si>
    <t>https://podminky.urs.cz/item/CS_URS_2024_02/220300602</t>
  </si>
  <si>
    <t>- ukončení kabelu NYY-J 7x1,5:</t>
  </si>
  <si>
    <t>90</t>
  </si>
  <si>
    <t>-20828654</t>
  </si>
  <si>
    <t>1*2*0,1</t>
  </si>
  <si>
    <t>91</t>
  </si>
  <si>
    <t>220300603</t>
  </si>
  <si>
    <t>Ukončení návěstních kabelů smršťovací záklopkou včetně odizolování, vyformování a zapojení vodičů na kabelech NCEY, NCYY do 12x1 nebo 1,5</t>
  </si>
  <si>
    <t>-1612638419</t>
  </si>
  <si>
    <t>https://podminky.urs.cz/item/CS_URS_2024_02/220300603</t>
  </si>
  <si>
    <t>- ukončení kabelů NYY-J 12x1,5:</t>
  </si>
  <si>
    <t>92</t>
  </si>
  <si>
    <t>682510645</t>
  </si>
  <si>
    <t>2*2*0,1</t>
  </si>
  <si>
    <t>93</t>
  </si>
  <si>
    <t>220300604</t>
  </si>
  <si>
    <t>Ukončení návěstních kabelů smršťovací záklopkou včetně odizolování, vyformování a zapojení vodičů na kabelech NCEY, NCYY do 19x1 nebo 1,5</t>
  </si>
  <si>
    <t>2100575148</t>
  </si>
  <si>
    <t>https://podminky.urs.cz/item/CS_URS_2024_02/220300604</t>
  </si>
  <si>
    <t>- ukončení kabelůNYY-J 19x1,5:</t>
  </si>
  <si>
    <t>4*2</t>
  </si>
  <si>
    <t>94</t>
  </si>
  <si>
    <t>34343202-R</t>
  </si>
  <si>
    <t>trubka smršťovací středněstěnná s lepidlem (smrštění z 27 na 8 mm) - zadavatel připouští použití ekvivalentního výrobku</t>
  </si>
  <si>
    <t>1003592240</t>
  </si>
  <si>
    <t>4*2*0,1</t>
  </si>
  <si>
    <t>95</t>
  </si>
  <si>
    <t>220300605</t>
  </si>
  <si>
    <t>Ukončení návěstních kabelů smršťovací záklopkou včetně odizolování, vyformování a zapojení vodičů na kabelech NCEY, NCYY do 24x1 nebo 1,5</t>
  </si>
  <si>
    <t>1663082826</t>
  </si>
  <si>
    <t>https://podminky.urs.cz/item/CS_URS_2024_02/220300605</t>
  </si>
  <si>
    <t>- ukončení kabelů NYY-J 24x1,5:</t>
  </si>
  <si>
    <t>96</t>
  </si>
  <si>
    <t>-1001548774</t>
  </si>
  <si>
    <t>3*2*0,1</t>
  </si>
  <si>
    <t>97</t>
  </si>
  <si>
    <t>220300533</t>
  </si>
  <si>
    <t>Ukončení vodiče na svorkovnici na kabelu CMSM do 7 žil 1,50 mm2</t>
  </si>
  <si>
    <t>-1503765277</t>
  </si>
  <si>
    <t>https://podminky.urs.cz/item/CS_URS_2024_02/220300533</t>
  </si>
  <si>
    <t>6+6</t>
  </si>
  <si>
    <t>2+2</t>
  </si>
  <si>
    <t>4+2</t>
  </si>
  <si>
    <t>2+6</t>
  </si>
  <si>
    <t>6+2</t>
  </si>
  <si>
    <t>8+2</t>
  </si>
  <si>
    <t>98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</si>
  <si>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</si>
  <si>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</si>
  <si>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1299734296</t>
  </si>
  <si>
    <t>https://podminky.urs.cz/item/CS_URS_2024_02/220960002</t>
  </si>
  <si>
    <t>99</t>
  </si>
  <si>
    <t>404611034-R</t>
  </si>
  <si>
    <t>stožár chodecký výšky 3,4 m (Ø159 mm)</t>
  </si>
  <si>
    <t>-1012353270</t>
  </si>
  <si>
    <t>100</t>
  </si>
  <si>
    <t>404611035-R</t>
  </si>
  <si>
    <t>stožár chodecký výšky 3,8 m (Ø159 mm)</t>
  </si>
  <si>
    <t>-694975902</t>
  </si>
  <si>
    <t>101</t>
  </si>
  <si>
    <t>404611039-R</t>
  </si>
  <si>
    <t>stožár chodecký odvozený z stožáru chodeckého výšky 3,8 m (Ø159 mm) s kotevní konzolou na betonové svodidlo (komplet)</t>
  </si>
  <si>
    <t>913336705</t>
  </si>
  <si>
    <t>102</t>
  </si>
  <si>
    <t>404611151-R</t>
  </si>
  <si>
    <t>Stožár svislý výšky 5 m průměru 159 mm ukončený záslepkou - pro instalaci kamery</t>
  </si>
  <si>
    <t>1143540217</t>
  </si>
  <si>
    <t>103</t>
  </si>
  <si>
    <t>-1822400774</t>
  </si>
  <si>
    <t>104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</si>
  <si>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</si>
  <si>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</si>
  <si>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1969083840</t>
  </si>
  <si>
    <t>https://podminky.urs.cz/item/CS_URS_2024_02/220960005</t>
  </si>
  <si>
    <t>105</t>
  </si>
  <si>
    <t>404611061-R</t>
  </si>
  <si>
    <t>stožár patkovaný výložníkový zvýšený o 1 m s výložníkem déllky 3,0 m pro instalaci dohledové kamery</t>
  </si>
  <si>
    <t>-673269541</t>
  </si>
  <si>
    <t>106</t>
  </si>
  <si>
    <t>404611067-R</t>
  </si>
  <si>
    <t>stožár patkovaný výložníkový zvýšený o 1 m s výložníkem déllky 4,5 m pro instalaci dohledové kamery</t>
  </si>
  <si>
    <t>925971103</t>
  </si>
  <si>
    <t>107</t>
  </si>
  <si>
    <t>404611083-R</t>
  </si>
  <si>
    <t>stožár patkovaný výložníkový s výložníkem déllky 5,5 m pro instalaci dohledové kamery s kotevní konzolou na betonové svodidlo (komplet)</t>
  </si>
  <si>
    <t>1417996894</t>
  </si>
  <si>
    <t>108</t>
  </si>
  <si>
    <t>220960021</t>
  </si>
  <si>
    <t>Montáž stožárové svorkovnice s připevněním</t>
  </si>
  <si>
    <t>-1511858731</t>
  </si>
  <si>
    <t>https://podminky.urs.cz/item/CS_URS_2024_02/220960021</t>
  </si>
  <si>
    <t>Stožár č. 10:</t>
  </si>
  <si>
    <t>109</t>
  </si>
  <si>
    <t>404611031-R</t>
  </si>
  <si>
    <t>stožárová svorkovnice s krytím IP54</t>
  </si>
  <si>
    <t>-1016559653</t>
  </si>
  <si>
    <t>110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</si>
  <si>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</si>
  <si>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</si>
  <si>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1737951574</t>
  </si>
  <si>
    <t>https://podminky.urs.cz/item/CS_URS_2024_02/220960031</t>
  </si>
  <si>
    <t>111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</si>
  <si>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</si>
  <si>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</si>
  <si>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-343964856</t>
  </si>
  <si>
    <t>https://podminky.urs.cz/item/CS_URS_2024_02/220960091</t>
  </si>
  <si>
    <t>112</t>
  </si>
  <si>
    <t>404613002-R</t>
  </si>
  <si>
    <t>návěstidlo jednosvětlové 1x200 žluté - světelný zdroj LED (napájecí napětí do 50V AC/DC) - podle technické specifikace zadavatele</t>
  </si>
  <si>
    <t>1857749504</t>
  </si>
  <si>
    <t>113</t>
  </si>
  <si>
    <t>404611002-R</t>
  </si>
  <si>
    <t>Symbol kráčející chodec</t>
  </si>
  <si>
    <t>-2100472013</t>
  </si>
  <si>
    <t>114</t>
  </si>
  <si>
    <t>404613003-R</t>
  </si>
  <si>
    <t>návěstidlo jednosvětlové 1x200 zelené - světelný zdroj LED (napájecí napětí do 50V AC/DC) - podle technické specifikace zadavatele</t>
  </si>
  <si>
    <t>-2120540868</t>
  </si>
  <si>
    <t>115</t>
  </si>
  <si>
    <t>404611007-R</t>
  </si>
  <si>
    <t>Symbol šipka plná</t>
  </si>
  <si>
    <t>1598937362</t>
  </si>
  <si>
    <t>116</t>
  </si>
  <si>
    <t>404613030-R</t>
  </si>
  <si>
    <t>plastový korpus návěstidla 1x200 pro osazení světelným zdrojem LED (dle technické specifikace zadavatele)</t>
  </si>
  <si>
    <t>-1094148198</t>
  </si>
  <si>
    <t>117</t>
  </si>
  <si>
    <t>404613022-R</t>
  </si>
  <si>
    <t>Kontrastní rám pro návěstidlo jednosvětlové 200</t>
  </si>
  <si>
    <t>1894522268</t>
  </si>
  <si>
    <t>118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</si>
  <si>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</si>
  <si>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</si>
  <si>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604027487</t>
  </si>
  <si>
    <t>https://podminky.urs.cz/item/CS_URS_2024_02/220960036</t>
  </si>
  <si>
    <t>119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</si>
  <si>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</si>
  <si>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</si>
  <si>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-2544781</t>
  </si>
  <si>
    <t>https://podminky.urs.cz/item/CS_URS_2024_02/220960096</t>
  </si>
  <si>
    <t>120</t>
  </si>
  <si>
    <t>404613031-R</t>
  </si>
  <si>
    <t>plastový korpus návěstidla 2x200 pro osazení světelným zdrojem LED (dle technické specifikace zadavatele)</t>
  </si>
  <si>
    <t>-453766294</t>
  </si>
  <si>
    <t>121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</si>
  <si>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</si>
  <si>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</si>
  <si>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-405355668</t>
  </si>
  <si>
    <t>https://podminky.urs.cz/item/CS_URS_2024_02/220960041</t>
  </si>
  <si>
    <t>122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</si>
  <si>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</si>
  <si>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</si>
  <si>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-196952902</t>
  </si>
  <si>
    <t>https://podminky.urs.cz/item/CS_URS_2024_02/220960101</t>
  </si>
  <si>
    <t>123</t>
  </si>
  <si>
    <t>404613007-R</t>
  </si>
  <si>
    <t>návěstidlo 3 světlové 200 - světelný zdroj LED (napájecí napětí do 50V AC/DC) - podle technické specifikace zadavatele</t>
  </si>
  <si>
    <t>1047275020</t>
  </si>
  <si>
    <t>124</t>
  </si>
  <si>
    <t>404613032-R</t>
  </si>
  <si>
    <t>plastový korpus návěstidla 3x200 pro osazení světelným zdrojem LED (dle technické specifikace zadavatele)</t>
  </si>
  <si>
    <t>-1570104855</t>
  </si>
  <si>
    <t>125</t>
  </si>
  <si>
    <t>-1624993006</t>
  </si>
  <si>
    <t>126</t>
  </si>
  <si>
    <t>404611013-R</t>
  </si>
  <si>
    <t>Symbol šipka obrysová</t>
  </si>
  <si>
    <t>1880443211</t>
  </si>
  <si>
    <t>127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</si>
  <si>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</si>
  <si>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</si>
  <si>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-2144383981</t>
  </si>
  <si>
    <t>https://podminky.urs.cz/item/CS_URS_2024_02/220960042</t>
  </si>
  <si>
    <t>128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</si>
  <si>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</si>
  <si>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</si>
  <si>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1149769738</t>
  </si>
  <si>
    <t>https://podminky.urs.cz/item/CS_URS_2024_02/220960102</t>
  </si>
  <si>
    <t>129</t>
  </si>
  <si>
    <t>404613033-R</t>
  </si>
  <si>
    <t>plastový korpus návěstidla 3x300 pro osazení světelným zdrojem LED (dle technické specifikace zadavatele)</t>
  </si>
  <si>
    <t>-1577388478</t>
  </si>
  <si>
    <t>130</t>
  </si>
  <si>
    <t>404611162-R</t>
  </si>
  <si>
    <t>Nosič návěstidla na výložník 3x300</t>
  </si>
  <si>
    <t>-2105781468</t>
  </si>
  <si>
    <t>131</t>
  </si>
  <si>
    <t>404613019-R</t>
  </si>
  <si>
    <t>Držák návěstidla (AL)</t>
  </si>
  <si>
    <t>2028846572</t>
  </si>
  <si>
    <t>132</t>
  </si>
  <si>
    <t>404613021-R</t>
  </si>
  <si>
    <t>Upevnění se šroubením pro L a T kus</t>
  </si>
  <si>
    <t>-2048420050</t>
  </si>
  <si>
    <t>133</t>
  </si>
  <si>
    <t>404611167-R</t>
  </si>
  <si>
    <t>Držák dvojitý T - kus</t>
  </si>
  <si>
    <t>984376564</t>
  </si>
  <si>
    <t>134</t>
  </si>
  <si>
    <t>404611168-R</t>
  </si>
  <si>
    <t>Držák L - kus</t>
  </si>
  <si>
    <t>-248180661</t>
  </si>
  <si>
    <t>135</t>
  </si>
  <si>
    <t>404452600</t>
  </si>
  <si>
    <t>1321480628</t>
  </si>
  <si>
    <t>8*(2*3,14*0,1)</t>
  </si>
  <si>
    <t>4*(2*3,14*0,1)</t>
  </si>
  <si>
    <t>2*(2*3,14*0,1)</t>
  </si>
  <si>
    <t>6*(2*3,14*0,1)</t>
  </si>
  <si>
    <t>5*(2*3,14*0,1)</t>
  </si>
  <si>
    <t>1*(2*3,14*0,1)</t>
  </si>
  <si>
    <t>136</t>
  </si>
  <si>
    <t>404452610</t>
  </si>
  <si>
    <t>1350687643</t>
  </si>
  <si>
    <t>8/100</t>
  </si>
  <si>
    <t>4/100</t>
  </si>
  <si>
    <t>2/100</t>
  </si>
  <si>
    <t>6/100</t>
  </si>
  <si>
    <t>5/100</t>
  </si>
  <si>
    <t>1/100</t>
  </si>
  <si>
    <t>137</t>
  </si>
  <si>
    <t>220960113</t>
  </si>
  <si>
    <t>Montáž signalizačního zařízení pro nevidomé na návěstidlo</t>
  </si>
  <si>
    <t>-870556054</t>
  </si>
  <si>
    <t>https://podminky.urs.cz/item/CS_URS_2024_02/220960113</t>
  </si>
  <si>
    <t>138</t>
  </si>
  <si>
    <t>404611515-R</t>
  </si>
  <si>
    <t>akustická signalizace pro nevidomé (kompatibilní v rámci celého systému navrhovaného SSZ)</t>
  </si>
  <si>
    <t>59451999</t>
  </si>
  <si>
    <t>139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</si>
  <si>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</si>
  <si>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</si>
  <si>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-84281185</t>
  </si>
  <si>
    <t>140</t>
  </si>
  <si>
    <t>404611508-R</t>
  </si>
  <si>
    <t>přijímač pro aktivaci signalizace pro nevidomé (kompatibilní v rámci celého systému navrhovaného SSZ)</t>
  </si>
  <si>
    <t>1912787447</t>
  </si>
  <si>
    <t>141</t>
  </si>
  <si>
    <t>404611506-R</t>
  </si>
  <si>
    <t>jednotka pro aktivaci signalizace pro nevidomé (kompatibilní v rámci celého systému navrhovaného SSZ)</t>
  </si>
  <si>
    <t>-729501759</t>
  </si>
  <si>
    <t>142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</si>
  <si>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</si>
  <si>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</si>
  <si>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1411254735</t>
  </si>
  <si>
    <t>https://podminky.urs.cz/item/CS_URS_2024_02/220960120</t>
  </si>
  <si>
    <t>143</t>
  </si>
  <si>
    <t>220960125</t>
  </si>
  <si>
    <t>Nastavení dopravního detektoru videodetektoru na výložníku</t>
  </si>
  <si>
    <t>111028748</t>
  </si>
  <si>
    <t>https://podminky.urs.cz/item/CS_URS_2024_02/220960125</t>
  </si>
  <si>
    <t>144</t>
  </si>
  <si>
    <t>404611311-R</t>
  </si>
  <si>
    <t>Videodetektor - snímající spolehlivě cyklisty a motocyklisty za snížené videlnosti</t>
  </si>
  <si>
    <t>2074703622</t>
  </si>
  <si>
    <t>145</t>
  </si>
  <si>
    <t>220960121-R</t>
  </si>
  <si>
    <t>Montáž skříně jednotky V2X včetně připevnění skříňky a zatažení kabelů do skříně</t>
  </si>
  <si>
    <t>1961336713</t>
  </si>
  <si>
    <t>- montáž skříně V2X na stožáru SSZ č. 1:</t>
  </si>
  <si>
    <t>146</t>
  </si>
  <si>
    <t>404611223-R</t>
  </si>
  <si>
    <t>jednotka RSU pro technologii V2X (podle technické specifikace zadavatele)</t>
  </si>
  <si>
    <t>1852058766</t>
  </si>
  <si>
    <t>- dodávka skříně V2X na stožáru SSZ č. 1:</t>
  </si>
  <si>
    <t>147</t>
  </si>
  <si>
    <t>220960143</t>
  </si>
  <si>
    <t>Montáž kontrastního rámu s použitím montážní plošiny pro tříkomorové návěstidlo</t>
  </si>
  <si>
    <t>709570141</t>
  </si>
  <si>
    <t>https://podminky.urs.cz/item/CS_URS_2024_02/220960143</t>
  </si>
  <si>
    <t>148</t>
  </si>
  <si>
    <t>404613027-R</t>
  </si>
  <si>
    <t>Kontrastní rám pro návěstidlo třísvětlové 3x300</t>
  </si>
  <si>
    <t>1197040789</t>
  </si>
  <si>
    <t>149</t>
  </si>
  <si>
    <t>220960165</t>
  </si>
  <si>
    <t>Montáž indukční smyčky jednozávitové s impedančním transformátorem</t>
  </si>
  <si>
    <t>-693567099</t>
  </si>
  <si>
    <t>https://podminky.urs.cz/item/CS_URS_2024_02/220960165</t>
  </si>
  <si>
    <t>- zapojení stávajích indukčních smyček:</t>
  </si>
  <si>
    <t>404611214-R</t>
  </si>
  <si>
    <t>impedanční transformátor pro jednozávitové smyčky</t>
  </si>
  <si>
    <t>-771600258</t>
  </si>
  <si>
    <t>- dodávka impedančních transformátorů indukčních smyček:</t>
  </si>
  <si>
    <t>151</t>
  </si>
  <si>
    <t>220960192</t>
  </si>
  <si>
    <t>Regulace a aktivace jedné signální skupiny mikroprocesorového řadiče</t>
  </si>
  <si>
    <t>1573886116</t>
  </si>
  <si>
    <t>https://podminky.urs.cz/item/CS_URS_2024_02/220960192</t>
  </si>
  <si>
    <t>- skupina VB:</t>
  </si>
  <si>
    <t>152</t>
  </si>
  <si>
    <t>220960198</t>
  </si>
  <si>
    <t>Regulace a aktivace každé další signální skupiny mikroprocesorového řadiče s použitím plošiny</t>
  </si>
  <si>
    <t>-822030439</t>
  </si>
  <si>
    <t>https://podminky.urs.cz/item/CS_URS_2024_02/220960198</t>
  </si>
  <si>
    <t>- skupina VD:</t>
  </si>
  <si>
    <t>153</t>
  </si>
  <si>
    <t>220960199</t>
  </si>
  <si>
    <t>Regulace a aktivace každé další signální skupiny mikroprocesorového řadiče bez použití plošiny</t>
  </si>
  <si>
    <t>354784971</t>
  </si>
  <si>
    <t>https://podminky.urs.cz/item/CS_URS_2024_02/220960199</t>
  </si>
  <si>
    <t>- skupiny VA, KC, KA, CB, KD, VK, PK, VC, PC, ZC, CD, KB a VI:</t>
  </si>
  <si>
    <t>154</t>
  </si>
  <si>
    <t>220960222</t>
  </si>
  <si>
    <t>Programování řadiče MR přes deset světelných skupin</t>
  </si>
  <si>
    <t>2026695676</t>
  </si>
  <si>
    <t>https://podminky.urs.cz/item/CS_URS_2024_02/220960222</t>
  </si>
  <si>
    <t>404611205-R</t>
  </si>
  <si>
    <t xml:space="preserve">HW a SW úprava řadiče </t>
  </si>
  <si>
    <t>-296395952</t>
  </si>
  <si>
    <t>156</t>
  </si>
  <si>
    <t>220960301</t>
  </si>
  <si>
    <t>Příprava ke komplexnímu vyzkoušení křižovatky s mikroprocesorovým řadičem MR za první signální skupinu</t>
  </si>
  <si>
    <t>1954338501</t>
  </si>
  <si>
    <t>https://podminky.urs.cz/item/CS_URS_2024_02/220960301</t>
  </si>
  <si>
    <t>157</t>
  </si>
  <si>
    <t>220960302</t>
  </si>
  <si>
    <t>Příprava ke komplexnímu vyzkoušení křižovatky s mikroprocesorovým řadičem MR za každou další signální skupinu</t>
  </si>
  <si>
    <t>-1371703940</t>
  </si>
  <si>
    <t>https://podminky.urs.cz/item/CS_URS_2024_02/220960302</t>
  </si>
  <si>
    <t>- skupiny VD, VA, KC, KA, CB, KD, VK, PK, VC, PC, ZC, CD, KB a VI:</t>
  </si>
  <si>
    <t>158</t>
  </si>
  <si>
    <t>220960311</t>
  </si>
  <si>
    <t>Komplexní vyzkoušení křižovatky s mikroprocesorovým řadičem MR před uvedením zařízení do provozu do pěti signálních skupin</t>
  </si>
  <si>
    <t>1702682915</t>
  </si>
  <si>
    <t>https://podminky.urs.cz/item/CS_URS_2024_02/220960311</t>
  </si>
  <si>
    <t>PS 451 v.č. 01 - Technická zpráva</t>
  </si>
  <si>
    <t>PS 451 v.č. 06 - Stožáry SSZ - umístění návěstidel</t>
  </si>
  <si>
    <t>- skupiny VA, VB, VD, KC a KA:</t>
  </si>
  <si>
    <t>159</t>
  </si>
  <si>
    <t>220960312</t>
  </si>
  <si>
    <t>Komplexní vyzkoušení křižovatky s mikroprocesorovým řadičem MR před uvedením zařízení do provozu za každých dalších pět signálních skupin</t>
  </si>
  <si>
    <t>-1992021022</t>
  </si>
  <si>
    <t>https://podminky.urs.cz/item/CS_URS_2024_02/220960312</t>
  </si>
  <si>
    <t>- skupiny CB, KD, VK, PK, VC, PC, ZC, CD, KB a VI:</t>
  </si>
  <si>
    <t>160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</si>
  <si>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</si>
  <si>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</si>
  <si>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-1981670922</t>
  </si>
  <si>
    <t>https://podminky.urs.cz/item/CS_URS_2024_02/228060771</t>
  </si>
  <si>
    <t>- demontáž stávajících kabelů TCEKFE 1P 1,0:</t>
  </si>
  <si>
    <t>140+70+70+80+70+40+40+80+145+125+140</t>
  </si>
  <si>
    <t>161</t>
  </si>
  <si>
    <t>228061521</t>
  </si>
  <si>
    <t>Demontáž kabelu návěstního volně uloženého včetně protažení překážkami, snesení a svinutí do kotouče nebo na buben a naložení na dopravní prostředek z kabelové trasy TCEKEZE s jádrem 0,8 mm Cu do 50 XN</t>
  </si>
  <si>
    <t>1222575797</t>
  </si>
  <si>
    <t>https://podminky.urs.cz/item/CS_URS_2024_02/228061521</t>
  </si>
  <si>
    <t>- demontáž stávajícího kabelu TCEPKPFLE 3 x 4 x 0,8:</t>
  </si>
  <si>
    <t>162</t>
  </si>
  <si>
    <t>228960002</t>
  </si>
  <si>
    <t>Demontáž stožáru nebo sloupku včetně vytažení a odpojení kabelu, odpojení uzemnění a naložení stožáru, bez odstranění základu přímého na základovém rámu</t>
  </si>
  <si>
    <t>-217044456</t>
  </si>
  <si>
    <t>https://podminky.urs.cz/item/CS_URS_2024_02/228960002</t>
  </si>
  <si>
    <t>- demontáž stávajících chodeckých stožárů SSZ:</t>
  </si>
  <si>
    <t>- demontáž stávajících výložníkových stožárů SSZ:</t>
  </si>
  <si>
    <t>163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</si>
  <si>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</si>
  <si>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</si>
  <si>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-1954930077</t>
  </si>
  <si>
    <t>https://podminky.urs.cz/item/CS_URS_2024_02/228960005</t>
  </si>
  <si>
    <t>- demontáž výložníků výložníkových stožárů SSZ:</t>
  </si>
  <si>
    <t>164</t>
  </si>
  <si>
    <t>228960021</t>
  </si>
  <si>
    <t>Demontáž svorkovnice stožárové</t>
  </si>
  <si>
    <t>-567538133</t>
  </si>
  <si>
    <t>https://podminky.urs.cz/item/CS_URS_2024_02/228960021</t>
  </si>
  <si>
    <t>- demontáž stožárových svorkovnic SSZ:</t>
  </si>
  <si>
    <t>165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</si>
  <si>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</si>
  <si>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</si>
  <si>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378075607</t>
  </si>
  <si>
    <t>https://podminky.urs.cz/item/CS_URS_2024_02/228960031</t>
  </si>
  <si>
    <t>- demontáž stávajících jednosvětlových návěstidel ze stožárů SSZ:</t>
  </si>
  <si>
    <t>166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</si>
  <si>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</si>
  <si>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</si>
  <si>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-536149385</t>
  </si>
  <si>
    <t>https://podminky.urs.cz/item/CS_URS_2024_02/228960036</t>
  </si>
  <si>
    <t>- demontáž stávajících dvousvětlových návěstidel SSZ:</t>
  </si>
  <si>
    <t>167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</si>
  <si>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</si>
  <si>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</si>
  <si>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-1577143249</t>
  </si>
  <si>
    <t>https://podminky.urs.cz/item/CS_URS_2024_02/228960041</t>
  </si>
  <si>
    <t>- demontáž stávajících třísvětlových návěstidel SSZ:</t>
  </si>
  <si>
    <t>168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</si>
  <si>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</si>
  <si>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</si>
  <si>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1805365096</t>
  </si>
  <si>
    <t>https://podminky.urs.cz/item/CS_URS_2024_02/228960044</t>
  </si>
  <si>
    <t>- demontáž stávajících třísvětlových návěstidel SSZ na výložníku:</t>
  </si>
  <si>
    <t>169</t>
  </si>
  <si>
    <t>228960116-R</t>
  </si>
  <si>
    <t>Demontáž přijímače pro aktivaci signalizace pro nevidomé</t>
  </si>
  <si>
    <t>304563892</t>
  </si>
  <si>
    <t>- demontáž přijímače jednotky aktivace signalizace pro nevidomé:</t>
  </si>
  <si>
    <t>170</t>
  </si>
  <si>
    <t>228960121-R</t>
  </si>
  <si>
    <t xml:space="preserve">Demontáž jednotky RSU zařízení V2X </t>
  </si>
  <si>
    <t>-2125980771</t>
  </si>
  <si>
    <t>- demontáž jednotky RSU zařízení V2X:</t>
  </si>
  <si>
    <t>46-M</t>
  </si>
  <si>
    <t>Zemní práce při extr.mont.pracích</t>
  </si>
  <si>
    <t>171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</si>
  <si>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</si>
  <si>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</si>
  <si>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432894175</t>
  </si>
  <si>
    <t>https://podminky.urs.cz/item/CS_URS_2024_02/460131113</t>
  </si>
  <si>
    <t>- výkop jámy pro kabelovou komoru:</t>
  </si>
  <si>
    <t>172</t>
  </si>
  <si>
    <t>460641113</t>
  </si>
  <si>
    <t>Základové konstrukce základ bez bednění do rostlé zeminy z monolitického betonu tř. C 16/20</t>
  </si>
  <si>
    <t>92665187</t>
  </si>
  <si>
    <t>https://podminky.urs.cz/item/CS_URS_2024_02/460641113</t>
  </si>
  <si>
    <t>- obetonování kabelové komory:</t>
  </si>
  <si>
    <t>(1,1*1,1*0,7)-(0,9*0,9*0,7)</t>
  </si>
  <si>
    <t>173</t>
  </si>
  <si>
    <t>460841123</t>
  </si>
  <si>
    <t>Osazení kabelové komory z plastů pro běžné zatížení komorového dílu z polyetylénu HDPE půdorysné plochy přes 1,0 m2 do 1,5 m2, světlé hloubky přes 1,0 do 1,3 m</t>
  </si>
  <si>
    <t>2097617324</t>
  </si>
  <si>
    <t>https://podminky.urs.cz/item/CS_URS_2024_02/460841123</t>
  </si>
  <si>
    <t>- montáž plastové komory pro spojku optických kabelů:</t>
  </si>
  <si>
    <t>174</t>
  </si>
  <si>
    <t>460841151</t>
  </si>
  <si>
    <t>Osazení kabelové komory z plastů pro běžné zatížení víka z oceli, litiny nebo betonu půdorysné plochy do 1,0 m2</t>
  </si>
  <si>
    <t>-1596735829</t>
  </si>
  <si>
    <t>https://podminky.urs.cz/item/CS_URS_2024_02/460841151</t>
  </si>
  <si>
    <t>175</t>
  </si>
  <si>
    <t>55241011</t>
  </si>
  <si>
    <t>poklop třída B125, kruhový rám, vstup 600mm bez ventilace</t>
  </si>
  <si>
    <t>999646312</t>
  </si>
  <si>
    <t>- dodávka plastové komory pro spojku optických kabelů:</t>
  </si>
  <si>
    <t>R-MPB</t>
  </si>
  <si>
    <t>Rozšíření optického rozvaděče R-MPB v TS3</t>
  </si>
  <si>
    <t>OR</t>
  </si>
  <si>
    <t>Optický rozvaděč R-MPB</t>
  </si>
  <si>
    <t>176</t>
  </si>
  <si>
    <t>220450002</t>
  </si>
  <si>
    <t>Montáž switche datového</t>
  </si>
  <si>
    <t>1038827023</t>
  </si>
  <si>
    <t>https://podminky.urs.cz/item/CS_URS_2024_02/220450002</t>
  </si>
  <si>
    <t>- montáž technologického zařízení do skříně Rack optického rozvaděče R-MPB v TS3:</t>
  </si>
  <si>
    <t>177</t>
  </si>
  <si>
    <t>384760232-R</t>
  </si>
  <si>
    <t>průmyslový switch, 1× USB 2.0, 24× SFP, DHCP snooping, IGMP Snooping</t>
  </si>
  <si>
    <t>-1293383420</t>
  </si>
  <si>
    <t>- dodávka průmyslového optického switche do optického rozvaděče R-MPB v TS3:</t>
  </si>
  <si>
    <t>178</t>
  </si>
  <si>
    <t>384760211-R</t>
  </si>
  <si>
    <t>SFP modul 20km SM single (1 Gbit) - zadavatel připouští použití ekvivalentního výrobku</t>
  </si>
  <si>
    <t>716567687</t>
  </si>
  <si>
    <t>- dodávka SFP modulů do switche optického rozvaděče R-MPB v TS3:</t>
  </si>
  <si>
    <t>179</t>
  </si>
  <si>
    <t>34123135</t>
  </si>
  <si>
    <t>patchcord optický duplex délka 1m</t>
  </si>
  <si>
    <t>-2098608567</t>
  </si>
  <si>
    <t>- dodávka optických patchcodů do optického switche v rozvaděči R-MPB (TS3) pro jeho připojení na optickou síť:</t>
  </si>
  <si>
    <t>180</t>
  </si>
  <si>
    <t>220450005</t>
  </si>
  <si>
    <t>Montáž HW začlenění do dohledu PDM, SDH, Switch, IMC</t>
  </si>
  <si>
    <t>-295708913</t>
  </si>
  <si>
    <t>https://podminky.urs.cz/item/CS_URS_2024_02/220450005</t>
  </si>
  <si>
    <t>- montáž technologického zařízení do skříně optického rozvaděče R-MPB v TS3:</t>
  </si>
  <si>
    <t>181</t>
  </si>
  <si>
    <t>384760203-R</t>
  </si>
  <si>
    <t>průmyslový záložní zdroj pro switch 280W, 55,2V, SNMP</t>
  </si>
  <si>
    <t>581583759</t>
  </si>
  <si>
    <t>- dodávka průmyslového záložního zdroje do optického rozvaděče R-MPB v TS3:</t>
  </si>
  <si>
    <t>182</t>
  </si>
  <si>
    <t>384760204-R</t>
  </si>
  <si>
    <t>baterie minimálně 17Ah nehořlavé provedení</t>
  </si>
  <si>
    <t>1855359267</t>
  </si>
  <si>
    <t>- dodávka baterií pro průmyslový záložní zdroj do optického rozvaděče R-MPB v TS3:</t>
  </si>
  <si>
    <t>183</t>
  </si>
  <si>
    <t>35712066</t>
  </si>
  <si>
    <t>police rozvaděče 19" perforovaná 1U/250mm nosnost 20kg</t>
  </si>
  <si>
    <t>-749632661</t>
  </si>
  <si>
    <t>- dodávka police pro baterie záložního zdroje do rozvaděče R-MPB v TS3:</t>
  </si>
  <si>
    <t>184</t>
  </si>
  <si>
    <t>384760205-R</t>
  </si>
  <si>
    <t>rozvodný panel AC + DC pro záložní zdroj</t>
  </si>
  <si>
    <t>632312851</t>
  </si>
  <si>
    <t>- dodávka rozvodného panelu AC + DC pro napájení technologie optického rozvaděče R-MPB v TS3:</t>
  </si>
  <si>
    <t>185</t>
  </si>
  <si>
    <t>220182302</t>
  </si>
  <si>
    <t>Ukončení optického kabelu v optickém rozvaděči v optickém rozvaděči pro 12 vláken</t>
  </si>
  <si>
    <t>1352003636</t>
  </si>
  <si>
    <t>https://podminky.urs.cz/item/CS_URS_2024_02/220182302</t>
  </si>
  <si>
    <t>- ukončení optického kabelu v optickém rozvaděči R-MPB v TS3:</t>
  </si>
  <si>
    <t>186</t>
  </si>
  <si>
    <t>220182321</t>
  </si>
  <si>
    <t>Ukončení optického kabelu v optickém rozvaděči pigtailem</t>
  </si>
  <si>
    <t>vlákno</t>
  </si>
  <si>
    <t>981371504</t>
  </si>
  <si>
    <t>https://podminky.urs.cz/item/CS_URS_2024_02/220182321</t>
  </si>
  <si>
    <t>- ukončení 12vl. optických kabelů z kabelové komory před řadičem SSZ 1.04 v optickém rozvaděči R-MPB v TS3 - dodávka pigtailů - 1 m:</t>
  </si>
  <si>
    <t>- ukončení 12vl. optického kabelu z kabelové komory před řadičem SSZ 1.06 v optickém rozvaděči R-MPB v TS3 - dodávka pigtailů - 1 m:</t>
  </si>
  <si>
    <t>187</t>
  </si>
  <si>
    <t>37459130</t>
  </si>
  <si>
    <t>pigtail optický LC OS 9/125 délka 1m</t>
  </si>
  <si>
    <t>-619852695</t>
  </si>
  <si>
    <t>188</t>
  </si>
  <si>
    <t>220182410</t>
  </si>
  <si>
    <t>Montáž spojky konektorové optické v optickém rozvaděči</t>
  </si>
  <si>
    <t>-449267926</t>
  </si>
  <si>
    <t>https://podminky.urs.cz/item/CS_URS_2024_02/220182410</t>
  </si>
  <si>
    <t>- montáž optických adatérů do optické vany rozvaděče R-MPB v TS3:</t>
  </si>
  <si>
    <t>189</t>
  </si>
  <si>
    <t>37459050</t>
  </si>
  <si>
    <t>adaptér optický SC OS modrý duplex</t>
  </si>
  <si>
    <t>170767529</t>
  </si>
  <si>
    <t>- dodávka optických adatérů do optické vany do rozvaděče R-MPB v TS3:</t>
  </si>
  <si>
    <t>190</t>
  </si>
  <si>
    <t>220182421</t>
  </si>
  <si>
    <t>Montáž součástí 19" optického rozvaděče vany</t>
  </si>
  <si>
    <t>-1368737079</t>
  </si>
  <si>
    <t>https://podminky.urs.cz/item/CS_URS_2024_02/220182421</t>
  </si>
  <si>
    <t>- montáž optické vany do optického rozvaděče R-MPB v TS3:</t>
  </si>
  <si>
    <t>191</t>
  </si>
  <si>
    <t>35759006-R</t>
  </si>
  <si>
    <t>vana optická neosazená výsuvná 2U 1xkazeta pro 48 svárů 24xSC duplex</t>
  </si>
  <si>
    <t>299359518</t>
  </si>
  <si>
    <t>- dodávka optické vany do optického rozvaděče R-MPB v TS3:</t>
  </si>
  <si>
    <t>KB1</t>
  </si>
  <si>
    <t>Rozvaděč kamerového bodu na stožáru SSZ č. 1</t>
  </si>
  <si>
    <t>192</t>
  </si>
  <si>
    <t>220870215</t>
  </si>
  <si>
    <t>Ukončení optického kabelu v optorozvaděči pro SSZ s 12 optickými vlákny</t>
  </si>
  <si>
    <t>1169314973</t>
  </si>
  <si>
    <t>https://podminky.urs.cz/item/CS_URS_2024_02/220870215</t>
  </si>
  <si>
    <t>- montáž optického rozvaděče na stožár SSZ č. 1:</t>
  </si>
  <si>
    <t>193</t>
  </si>
  <si>
    <t>220870211-R</t>
  </si>
  <si>
    <t>Montáž osazeného optického rozvaděče kamerového bodu</t>
  </si>
  <si>
    <t>-587810788</t>
  </si>
  <si>
    <t>194</t>
  </si>
  <si>
    <t>1478542983</t>
  </si>
  <si>
    <t>195</t>
  </si>
  <si>
    <t>384760101-R</t>
  </si>
  <si>
    <t>plastový rozvaděč na sloup 600x400 včetně montážních dílů</t>
  </si>
  <si>
    <t>-797427726</t>
  </si>
  <si>
    <t>- dodávka optického rozvaděče na stožár SSZ č. 1:</t>
  </si>
  <si>
    <t>196</t>
  </si>
  <si>
    <t>384760102-R</t>
  </si>
  <si>
    <t>optický box (včetně  kazety pro optický kabel a průchodek)</t>
  </si>
  <si>
    <t>402885281</t>
  </si>
  <si>
    <t>197</t>
  </si>
  <si>
    <t>384760103-R</t>
  </si>
  <si>
    <t>průmyslový záložní zdroj na DIN lištu pro switch 110W, 55,2V</t>
  </si>
  <si>
    <t>94796791</t>
  </si>
  <si>
    <t>198</t>
  </si>
  <si>
    <t>384760104-R</t>
  </si>
  <si>
    <t>baterie záložního zdroje - min. 35Ah</t>
  </si>
  <si>
    <t>2048536606</t>
  </si>
  <si>
    <t>199</t>
  </si>
  <si>
    <t>384760105-R</t>
  </si>
  <si>
    <t>1888094651</t>
  </si>
  <si>
    <t>200</t>
  </si>
  <si>
    <t>1596908217</t>
  </si>
  <si>
    <t>201</t>
  </si>
  <si>
    <t>34121277-R</t>
  </si>
  <si>
    <t>FTP patchcord cat 6a - 1 m</t>
  </si>
  <si>
    <t>-2139829047</t>
  </si>
  <si>
    <t>202</t>
  </si>
  <si>
    <t>37452040</t>
  </si>
  <si>
    <t>prvek ukončovací datového rozvodu keystone 1xRJ45 STP Cat6A samořezný kabelová pojistka</t>
  </si>
  <si>
    <t>1699287266</t>
  </si>
  <si>
    <t>203</t>
  </si>
  <si>
    <t>37451148</t>
  </si>
  <si>
    <t>zásuvka na DIN lištu pro 1 keystone modul (neosazená)</t>
  </si>
  <si>
    <t>-856558056</t>
  </si>
  <si>
    <t>204</t>
  </si>
  <si>
    <t>406100112-R</t>
  </si>
  <si>
    <t>elektroinstalační materiál kamerového bodu</t>
  </si>
  <si>
    <t>539862158</t>
  </si>
  <si>
    <t>205</t>
  </si>
  <si>
    <t>1901871785</t>
  </si>
  <si>
    <t>- montáž switche pro RSU jednotku V2X a dohledovou kameru do optického rozvaděče KS na stožáru SSZ č. 1:</t>
  </si>
  <si>
    <t>206</t>
  </si>
  <si>
    <t>384760228-R</t>
  </si>
  <si>
    <t>průmyslový Switch 2x1G SFP, 8x ethernet Hi-PoE 95 W, PoE++ 60 W per port minimálně na čtyřech portech (-40 - +70 °C)</t>
  </si>
  <si>
    <t>-1030450000</t>
  </si>
  <si>
    <t>- dodávka optického switche pro RSU jednotku V2X a dohledovou kameru do optického rozvaděče KS na stožáru SSZ č. 1:</t>
  </si>
  <si>
    <t>207</t>
  </si>
  <si>
    <t>-36872896</t>
  </si>
  <si>
    <t>- montáž mediakonvertoru OPT/ETH pro RSU jednotku V2X do optického rozvaděče KS na stožáru SSZ č. 1:</t>
  </si>
  <si>
    <t>208</t>
  </si>
  <si>
    <t>1207508922</t>
  </si>
  <si>
    <t>- dodávka mediakonvertoru OPT/ETH pro RSU jednotku V2X do optického rozvaděče KS na stožáru SSZ č. 1:</t>
  </si>
  <si>
    <t>209</t>
  </si>
  <si>
    <t>-38549361</t>
  </si>
  <si>
    <t>- ochrana svárů pigtailů v optickém rozvaděči KS1 na stožáru SSZ č. 1:</t>
  </si>
  <si>
    <t>210</t>
  </si>
  <si>
    <t>-1556522766</t>
  </si>
  <si>
    <t>211</t>
  </si>
  <si>
    <t>279782183</t>
  </si>
  <si>
    <t>- sváry pigtailů v optickém rozvaděči KS1 na stožáru SSZ č. 1:</t>
  </si>
  <si>
    <t>212</t>
  </si>
  <si>
    <t>1445181840</t>
  </si>
  <si>
    <t>- ukončení 12vl. optického kabelu v optickém rozvaděči KS1 na stožáru SSZ č. 1 - dodávka pigtailů - 1 m:</t>
  </si>
  <si>
    <t>213</t>
  </si>
  <si>
    <t>-1601394645</t>
  </si>
  <si>
    <t>KB2,6,8</t>
  </si>
  <si>
    <t>Rozvaděče kamerových bodů na stožárech SSZ č. 2, 6 a 8:</t>
  </si>
  <si>
    <t>214</t>
  </si>
  <si>
    <t>513341166</t>
  </si>
  <si>
    <t>- montáž optických rozvaděčů na stožáry SSZ č. 2, 6 a 8:</t>
  </si>
  <si>
    <t>215</t>
  </si>
  <si>
    <t>1508567052</t>
  </si>
  <si>
    <t>216</t>
  </si>
  <si>
    <t>857993121</t>
  </si>
  <si>
    <t>217</t>
  </si>
  <si>
    <t>-1444898352</t>
  </si>
  <si>
    <t>- dodávka optických rozvaděčů na stožáry SSZ č. 2, 6 a 8:</t>
  </si>
  <si>
    <t>218</t>
  </si>
  <si>
    <t>-1262060734</t>
  </si>
  <si>
    <t>219</t>
  </si>
  <si>
    <t>2064759954</t>
  </si>
  <si>
    <t>220</t>
  </si>
  <si>
    <t>251220833</t>
  </si>
  <si>
    <t>221</t>
  </si>
  <si>
    <t>67156422</t>
  </si>
  <si>
    <t>222</t>
  </si>
  <si>
    <t>-1128321040</t>
  </si>
  <si>
    <t>223</t>
  </si>
  <si>
    <t>792869520</t>
  </si>
  <si>
    <t>224</t>
  </si>
  <si>
    <t>998525232</t>
  </si>
  <si>
    <t>225</t>
  </si>
  <si>
    <t>-609189575</t>
  </si>
  <si>
    <t>226</t>
  </si>
  <si>
    <t>3778040</t>
  </si>
  <si>
    <t>227</t>
  </si>
  <si>
    <t>1928064092</t>
  </si>
  <si>
    <t>- montáž mediakonvertorů OPT/ETH do optických rozvaděčů KS na stožárech SSZ č. 2, 6 a 8:</t>
  </si>
  <si>
    <t>228</t>
  </si>
  <si>
    <t>542769068</t>
  </si>
  <si>
    <t>- dodávka mediakonvertorů OPT/ETH do optických rozvaděčů KS na stožárech SSZ č. 2, 6 a 8:</t>
  </si>
  <si>
    <t>229</t>
  </si>
  <si>
    <t>-111784895</t>
  </si>
  <si>
    <t>- ochrana svárů pigtailů v optických rozvaděčích KS2, KS6 a KS8 na stožárech SSZ č. 2, 6 a 8:</t>
  </si>
  <si>
    <t>230</t>
  </si>
  <si>
    <t>-1704908472</t>
  </si>
  <si>
    <t>231</t>
  </si>
  <si>
    <t>-1906303113</t>
  </si>
  <si>
    <t>- sváry pigtailů v optických rozvaděčích KS2, KS6 a KS8 na stožárech SSZ č. 2, 6 a 8:</t>
  </si>
  <si>
    <t>232</t>
  </si>
  <si>
    <t>1100193006</t>
  </si>
  <si>
    <t>- ukončení 12vl. optických kabelů v optických rozvaděčích KS2, KS6 a KS8 na stožárech SSZ č. 2, 6 a 8:</t>
  </si>
  <si>
    <t>233</t>
  </si>
  <si>
    <t>-682778758</t>
  </si>
  <si>
    <t>DK</t>
  </si>
  <si>
    <t>Kamery kamerového dohledu</t>
  </si>
  <si>
    <t>234</t>
  </si>
  <si>
    <t>220450008-R</t>
  </si>
  <si>
    <t>Programování a servisní konfigurace kamery a videocentrály, konfigurace síťového záznamu</t>
  </si>
  <si>
    <t>1492412225</t>
  </si>
  <si>
    <t>- programování fixních kamer kamerových bodů KS1, KS2, KS6  a KS8:</t>
  </si>
  <si>
    <t>235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</si>
  <si>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</si>
  <si>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</si>
  <si>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-877001386</t>
  </si>
  <si>
    <t>https://podminky.urs.cz/item/CS_URS_2024_02/220731041</t>
  </si>
  <si>
    <t>- nastavení fixních kamer kamerových bodů KS1, KS2, KS6  a KS8:</t>
  </si>
  <si>
    <t>236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</si>
  <si>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</si>
  <si>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</si>
  <si>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-183553697</t>
  </si>
  <si>
    <t>https://podminky.urs.cz/item/CS_URS_2024_02/220731042</t>
  </si>
  <si>
    <t>237</t>
  </si>
  <si>
    <t>220731051</t>
  </si>
  <si>
    <t>Provedení kamerové zkoušky s montáží a kontrolou</t>
  </si>
  <si>
    <t>1413588954</t>
  </si>
  <si>
    <t>https://podminky.urs.cz/item/CS_URS_2024_02/220731051</t>
  </si>
  <si>
    <t>238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</si>
  <si>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</si>
  <si>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</si>
  <si>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-1244012310</t>
  </si>
  <si>
    <t>https://podminky.urs.cz/item/CS_URS_2024_02/220731022</t>
  </si>
  <si>
    <t>- montáž fixních kamer kamerových bodů KS1, KS2, KS6  a KS8:</t>
  </si>
  <si>
    <t>239</t>
  </si>
  <si>
    <t>384760008-R</t>
  </si>
  <si>
    <t>pevná 1/2" kamera ve venkovním vyhřívaném/chlazeném krytu min. Full HD kamera 1080p , den/noc, CPU min. ARTPEC8, Deep learning modul, podle specifikace provozního řádu MKDS</t>
  </si>
  <si>
    <t>344244761</t>
  </si>
  <si>
    <t>- dodávka fixních kamer kamerových bodů KS1, KS2, KS6  a KS8:</t>
  </si>
  <si>
    <t>240</t>
  </si>
  <si>
    <t>384760010-R</t>
  </si>
  <si>
    <t>SD karta 64GB pro venkovní instalace</t>
  </si>
  <si>
    <t>-1624838454</t>
  </si>
  <si>
    <t>241</t>
  </si>
  <si>
    <t>384761401-R</t>
  </si>
  <si>
    <t>Security Center 5.11 Licence kamera</t>
  </si>
  <si>
    <t>-706451956</t>
  </si>
  <si>
    <t>242</t>
  </si>
  <si>
    <t>384761402-R</t>
  </si>
  <si>
    <t>Security Center 5.11 Genetec Advantage pro 1 kameru Enterprise 1 rok</t>
  </si>
  <si>
    <t>-1177014908</t>
  </si>
  <si>
    <t>243</t>
  </si>
  <si>
    <t>384761403-R</t>
  </si>
  <si>
    <t>Security Center 5.11 Licence failover kamery (bez licence kamery)</t>
  </si>
  <si>
    <t>196817112</t>
  </si>
  <si>
    <t>244</t>
  </si>
  <si>
    <t>384761404-R</t>
  </si>
  <si>
    <t>Windows usr CAL</t>
  </si>
  <si>
    <t>1927460834</t>
  </si>
  <si>
    <t>245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</si>
  <si>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</si>
  <si>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</si>
  <si>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-158905600</t>
  </si>
  <si>
    <t>https://podminky.urs.cz/item/CS_URS_2024_02/220731012</t>
  </si>
  <si>
    <t>- montáž konzol fixních kamer kamerových bodů KS1, KS2, KS6  a KS8:</t>
  </si>
  <si>
    <t>246</t>
  </si>
  <si>
    <t>384760009-R</t>
  </si>
  <si>
    <t>originální konzola pro pevnou kameru (montáž na stožár)</t>
  </si>
  <si>
    <t>913593859</t>
  </si>
  <si>
    <t>- dodávka konzol fixních kamer kamerových bodů KS1, KS2, KS6  a KS8:</t>
  </si>
  <si>
    <t>DP</t>
  </si>
  <si>
    <t>Rozšíření diskového pole na CTD</t>
  </si>
  <si>
    <t>247</t>
  </si>
  <si>
    <t>220450020-R</t>
  </si>
  <si>
    <t>Nastavení a konfigurace diskového pole a SAN switchů pro ukládání záznamů</t>
  </si>
  <si>
    <t>1871948268</t>
  </si>
  <si>
    <t>- montáž technologie datového úložiště 6TB na CTD:</t>
  </si>
  <si>
    <t>248</t>
  </si>
  <si>
    <t>384761501-R</t>
  </si>
  <si>
    <t>jednotka pro rozšíření kapacity stávajícího diskového pole, 6TB</t>
  </si>
  <si>
    <t>401479819</t>
  </si>
  <si>
    <t>- rozšíření diskového pole na CTD - dodávka:</t>
  </si>
  <si>
    <t>249</t>
  </si>
  <si>
    <t>220450005-R</t>
  </si>
  <si>
    <t>Montáž HW datového úložiště</t>
  </si>
  <si>
    <t>922551849</t>
  </si>
  <si>
    <t>250</t>
  </si>
  <si>
    <t>384761502-R</t>
  </si>
  <si>
    <t>HW datového úložiště 6TB</t>
  </si>
  <si>
    <t>518766065</t>
  </si>
  <si>
    <t>- dodávka technologie datového úložiště 6TB na CTD:</t>
  </si>
  <si>
    <t>Soupis:</t>
  </si>
  <si>
    <t>PS401.1 - SSZ 1.04 Žabovřeská - Hlinky - stavební úpravy</t>
  </si>
  <si>
    <t>40971856</t>
  </si>
  <si>
    <t>Ing. Petr Jarolím</t>
  </si>
  <si>
    <t xml:space="preserve">    5 - Komunikace pozemní</t>
  </si>
  <si>
    <t xml:space="preserve">      998 - Přesun hmot</t>
  </si>
  <si>
    <t>113105113-R</t>
  </si>
  <si>
    <t>Rozebrání dlažeb z lomového kamene s přemístěním hmot na skládku na vzdálenost do 3 m nebo s naložením na dopravní prostředek, kladených do cementové malty se spárami zalitými cementovou maltou</t>
  </si>
  <si>
    <t>m2</t>
  </si>
  <si>
    <t>v.č. 08 - Situace s vytyčením - stavební úpravy</t>
  </si>
  <si>
    <t>- rozebraná betonová zámková dlažba 20 x 10 x 6 do MC - R-položka:</t>
  </si>
  <si>
    <t>! poznámka: úprava hmotnosti suti na 1m2 jako u betonu tl 10cm !</t>
  </si>
  <si>
    <t>50,182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</si>
  <si>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</si>
  <si>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</si>
  <si>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514591799</t>
  </si>
  <si>
    <t>https://podminky.urs.cz/item/CS_URS_2024_02/113106123</t>
  </si>
  <si>
    <t>- plocha před řadičem SSZ 1.04 - na dodláždění použít 90 % stávající dlažby:</t>
  </si>
  <si>
    <t>2,813</t>
  </si>
  <si>
    <t>113202111</t>
  </si>
  <si>
    <t>Vytrhání obrub s vybouráním lože, s přemístěním hmot na skládku na vzdálenost do 3 m nebo s naložením na dopravní prostředek z krajníků nebo obrubníků stojatých</t>
  </si>
  <si>
    <t>878132876</t>
  </si>
  <si>
    <t>https://podminky.urs.cz/item/CS_URS_2024_02/113202111</t>
  </si>
  <si>
    <t>- úprava dlažby ostrůvku na ulici Bauerově (lemování dlažby):</t>
  </si>
  <si>
    <t>122111101</t>
  </si>
  <si>
    <t>Odkopávky a prokopávky ručně zapažené i nezapažené v hornině třídy těžitelnosti I skupiny 1 a 2</t>
  </si>
  <si>
    <t>-1861386144</t>
  </si>
  <si>
    <t>https://podminky.urs.cz/item/CS_URS_2024_02/122111101</t>
  </si>
  <si>
    <t>- tř. I (dle ČSN 73 6133) = tř. 1-3 (dle ČSN 73 3050)- konstrukce chodníků</t>
  </si>
  <si>
    <t>2,813*(0,25-0,06)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</si>
  <si>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</si>
  <si>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</si>
  <si>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-1201009517</t>
  </si>
  <si>
    <t>https://podminky.urs.cz/item/CS_URS_2024_02/162751117</t>
  </si>
  <si>
    <t>-842878489</t>
  </si>
  <si>
    <t>tř. I (dle ČSN 73 6133) = tř. 1-3 (dle ČSN 73 3050) konstrukce chodníků (skládkovné 1,80 t/m3, bez příměsí):</t>
  </si>
  <si>
    <t>2,813*(0,25-0,06)*1,7</t>
  </si>
  <si>
    <t>181951112</t>
  </si>
  <si>
    <t>Úprava pláně vyrovnáním výškových rozdílů strojně v hornině třídy těžitelnosti I, skupiny 1 až 3 se zhutněním</t>
  </si>
  <si>
    <t>115789855</t>
  </si>
  <si>
    <t>https://podminky.urs.cz/item/CS_URS_2024_02/181951112</t>
  </si>
  <si>
    <t>v.č. 09 - Vzorové příčné řezy - stavební úpravy</t>
  </si>
  <si>
    <t>v.č. 10 - Bezbariérové úpravy přechodů pro chodce - stavební úpravy</t>
  </si>
  <si>
    <t>- stávající rozebraná a očištěná dlažba na dodláždění plochy před řadičem:</t>
  </si>
  <si>
    <t>2,530</t>
  </si>
  <si>
    <t>Komunikace pozemní</t>
  </si>
  <si>
    <t>591442111</t>
  </si>
  <si>
    <t>Kladení dlažby z mozaiky komunikací pro pěší s vyplněním spár, s dvojím beraněním a se smetením přebytečného materiálu na vzdálenost do 3 m dvoubarevné a vícebarevné, s ložem tl. do 40 mm z cementové malty</t>
  </si>
  <si>
    <t>https://podminky.urs.cz/item/CS_URS_2024_02/591442111</t>
  </si>
  <si>
    <t>- pokládka reliéfní antracitové dlažby 20 x 10 x 6 - odměřeno v AutoCadu:</t>
  </si>
  <si>
    <t>16,542</t>
  </si>
  <si>
    <t>- pokládka přírodní dlažby 20 x 10 x 6 - odměřeno v AutoCadu:</t>
  </si>
  <si>
    <t>5,185</t>
  </si>
  <si>
    <t>- pokládka přírodní dlažby 20 x 20 x 6 s nesraženou hranou - odměřeno v AutoCadu:</t>
  </si>
  <si>
    <t>14,503</t>
  </si>
  <si>
    <t>13,952</t>
  </si>
  <si>
    <t>59245018</t>
  </si>
  <si>
    <t>dlažba skladebná betonová 200x100mm tl 60mm přírodní</t>
  </si>
  <si>
    <t>- dodávka dlažby 20 x 10 x 6 - náhrada za stávající dlažbu u stožárů SSZ a na ostrůvku ulice Bauerova:</t>
  </si>
  <si>
    <t>5,185*1,02</t>
  </si>
  <si>
    <t>59245021</t>
  </si>
  <si>
    <t>dlažba skladebná betonová 200x200mm tl 60mm přírodní</t>
  </si>
  <si>
    <t>- dodávka dlažby 20 x 20 x 6 - nová dlažba pochůzná část ostrůvek Bauerova:</t>
  </si>
  <si>
    <t>14,503*1,02</t>
  </si>
  <si>
    <t>59245006</t>
  </si>
  <si>
    <t>dlažba pro nevidomé betonová 200x100mm tl 60mm barevná</t>
  </si>
  <si>
    <t>- dodávka reliéfní antracitové dlažby 20 x 10 x 6 - nová dlažba pochůzná část ostrůvek Bauerova:</t>
  </si>
  <si>
    <t>16,542*1,02</t>
  </si>
  <si>
    <t>59245024-R</t>
  </si>
  <si>
    <t>dlažba tvar čtverec betonová s nesraženou hranou 200x200x60mm přírodní</t>
  </si>
  <si>
    <t>1149489611</t>
  </si>
  <si>
    <t>- dodávka přírodní dlažby s nesraženou hranou:</t>
  </si>
  <si>
    <t>13,952*1,02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</si>
  <si>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</si>
  <si>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</si>
  <si>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1321462977</t>
  </si>
  <si>
    <t>https://podminky.urs.cz/item/CS_URS_2024_02/596211110</t>
  </si>
  <si>
    <t>-876939045</t>
  </si>
  <si>
    <t>- dodávka dlažby 20 x 10 x 6 - doplnění o 10 % stávající rozebrané a očištěné dlažby na dodláždění plochy před řadičem:</t>
  </si>
  <si>
    <t>2,530*1,02*0,1</t>
  </si>
  <si>
    <t>564851011</t>
  </si>
  <si>
    <t>Podklad ze štěrkodrti ŠD s rozprostřením a zhutněním plochy jednotlivě do 100 m2, po zhutnění tl. 150 mm</t>
  </si>
  <si>
    <t>814759973</t>
  </si>
  <si>
    <t>https://podminky.urs.cz/item/CS_URS_2024_02/564851011</t>
  </si>
  <si>
    <t>915111121</t>
  </si>
  <si>
    <t>Vodorovné dopravní značení stříkané barvou dělící čára šířky 125 mm přerušovaná bílá základní</t>
  </si>
  <si>
    <t>189513610</t>
  </si>
  <si>
    <t>https://podminky.urs.cz/item/CS_URS_2024_02/915111121</t>
  </si>
  <si>
    <t>v.č. 11 - Situace dopravního značení</t>
  </si>
  <si>
    <t>- VDZ V 2b:</t>
  </si>
  <si>
    <t>17,5+22,5+7,5</t>
  </si>
  <si>
    <t>915211122</t>
  </si>
  <si>
    <t>Vodorovné dopravní značení stříkaným plastem dělící čára šířky 125 mm přerušovaná bílá retroreflexní</t>
  </si>
  <si>
    <t>-862650104</t>
  </si>
  <si>
    <t>https://podminky.urs.cz/item/CS_URS_2024_02/915211122</t>
  </si>
  <si>
    <t>915231111</t>
  </si>
  <si>
    <t>Vodorovné dopravní značení stříkaným plastem přechody pro chodce, šipky, symboly nápisy bílé základní</t>
  </si>
  <si>
    <t>-935134565</t>
  </si>
  <si>
    <t>https://podminky.urs.cz/item/CS_URS_2024_02/915231111</t>
  </si>
  <si>
    <t>- obnovení VDZ V 7a na přechodu pro chodce:</t>
  </si>
  <si>
    <t>5*(5,00-0,55)*0,5</t>
  </si>
  <si>
    <t>915321115</t>
  </si>
  <si>
    <t>Vodorovné značení předformovaným termoplastem vodící pás pro slabozraké z 6 proužků</t>
  </si>
  <si>
    <t>1068159512</t>
  </si>
  <si>
    <t>https://podminky.urs.cz/item/CS_URS_2024_02/915321115</t>
  </si>
  <si>
    <t>- vodící pás pro nevidomé:</t>
  </si>
  <si>
    <t>5,98</t>
  </si>
  <si>
    <t>915611111</t>
  </si>
  <si>
    <t>Předznačení pro vodorovné značení stříkané barvou nebo prováděné z nátěrových hmot liniové dělicí čáry, vodicí proužky</t>
  </si>
  <si>
    <t>-1599898322</t>
  </si>
  <si>
    <t>https://podminky.urs.cz/item/CS_URS_2024_02/915611111</t>
  </si>
  <si>
    <t>915621111</t>
  </si>
  <si>
    <t>Předznačení pro vodorovné značení stříkané barvou nebo prováděné z nátěrových hmot plošné šipky, symboly, nápisy</t>
  </si>
  <si>
    <t>-809821316</t>
  </si>
  <si>
    <t>https://podminky.urs.cz/item/CS_URS_2024_02/915621111</t>
  </si>
  <si>
    <t>966007113</t>
  </si>
  <si>
    <t>Odstranění vodorovného dopravního značení frézováním značeného barvou plošného</t>
  </si>
  <si>
    <t>-1186136143</t>
  </si>
  <si>
    <t>https://podminky.urs.cz/item/CS_URS_2024_02/966007113</t>
  </si>
  <si>
    <t>- odstranění VDZ V7a pro vyznačení vodícího pásu pro nevidomé:</t>
  </si>
  <si>
    <t>(5*0,50)*0,55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</si>
  <si>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</si>
  <si>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</si>
  <si>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1392526322</t>
  </si>
  <si>
    <t>https://podminky.urs.cz/item/CS_URS_2024_02/979054451</t>
  </si>
  <si>
    <t>2,813*0,9</t>
  </si>
  <si>
    <t>997221561</t>
  </si>
  <si>
    <t>Vodorovná doprava suti bez naložení, ale se složením a s hrubým urovnáním z kusových materiálů, na vzdálenost do 1 km</t>
  </si>
  <si>
    <t>12113435</t>
  </si>
  <si>
    <t>https://podminky.urs.cz/item/CS_URS_2024_02/997221561</t>
  </si>
  <si>
    <t>P</t>
  </si>
  <si>
    <t>Poznámka k položce:_x000D_
170,88+19,32 = 190,2</t>
  </si>
  <si>
    <t>- betonový odpad (dlažba z chodníků) - položka 1 a 2:</t>
  </si>
  <si>
    <t>29,407+0,731</t>
  </si>
  <si>
    <t>- betonový odpad (obrubníky u silničních krajníků) - položka 3:</t>
  </si>
  <si>
    <t>0,820</t>
  </si>
  <si>
    <t>997221569</t>
  </si>
  <si>
    <t>1711188383</t>
  </si>
  <si>
    <t>https://podminky.urs.cz/item/CS_URS_2024_02/997221569</t>
  </si>
  <si>
    <t>Poznámka k položce:_x000D_
190,2*9 = 1711,8</t>
  </si>
  <si>
    <t>- betonový odpad (dlažba z chodníků) - položka 1 a 2 - příplatek za dalších 9 km:</t>
  </si>
  <si>
    <t>(29,407+0,731)*9</t>
  </si>
  <si>
    <t>- betonový odpad (obrubníky u silničních krajníků) - položka 3 - příplatek za dalších 9 km:</t>
  </si>
  <si>
    <t>0,820*9</t>
  </si>
  <si>
    <t>997221861</t>
  </si>
  <si>
    <t>Poplatek za uložení stavebního odpadu na recyklační skládce (skládkovné) z prostého betonu zatříděného do Katalogu odpadů pod kódem 17 01 01</t>
  </si>
  <si>
    <t>1391928098</t>
  </si>
  <si>
    <t>https://podminky.urs.cz/item/CS_URS_2024_02/997221861</t>
  </si>
  <si>
    <t>Poznámka k položce:_x000D_
(512,9m2*0,260t/m2+73,5m2*0,24t/m2+97,0m*0,205t/m) = 170,88</t>
  </si>
  <si>
    <t>- betonový odpad - dlažba z chodníků - položka 1 a 2:</t>
  </si>
  <si>
    <t>997221611</t>
  </si>
  <si>
    <t>Nakládání na dopravní prostředky pro vodorovnou dopravu suti</t>
  </si>
  <si>
    <t>-1214762650</t>
  </si>
  <si>
    <t>https://podminky.urs.cz/item/CS_URS_2024_02/997221611</t>
  </si>
  <si>
    <t>998</t>
  </si>
  <si>
    <t>Přesun hmot</t>
  </si>
  <si>
    <t>998225111</t>
  </si>
  <si>
    <t>Přesun hmot pro komunikace s krytem z kameniva, monolitickým betonovým nebo živičným dopravní vzdálenost do 200 m jakékoliv délky objektu</t>
  </si>
  <si>
    <t>1634327540</t>
  </si>
  <si>
    <t>https://podminky.urs.cz/item/CS_URS_2024_02/998225111</t>
  </si>
  <si>
    <t>PS401.2 - SSZ 1.04 Žabovřeská - Hlinky - výměna stávajícího kamerového dohledu</t>
  </si>
  <si>
    <t xml:space="preserve">    22-M - Montáže sděl. a zabezp. zařízení</t>
  </si>
  <si>
    <t xml:space="preserve">    KD - Kamerový dohled</t>
  </si>
  <si>
    <t xml:space="preserve">      KB - Rozvaděče kamerových bodů, KS-K1 až KS-KS4 a KS-K6 až KS-K8</t>
  </si>
  <si>
    <t>106159365</t>
  </si>
  <si>
    <t>- ukončení kabelů FTP cat6a z optických rozvaděčů KS do dohledových kamer:</t>
  </si>
  <si>
    <t>-1225683688</t>
  </si>
  <si>
    <t>- dodávka konektorů pro kabely FTP cat6a z optických rozvaděčů KS do dohledových kamer:</t>
  </si>
  <si>
    <t>1166526760</t>
  </si>
  <si>
    <t>- sváry v optických rozvaděčích KS-K1 až KS-K4 a KS-K6 až KS-K8 - provařit 1 vlákno:</t>
  </si>
  <si>
    <t>-2134564235</t>
  </si>
  <si>
    <t>- ochrana svárů v optických rozvaděčích KS-K1 až KS-K4 a KS-K6 až KS-K8 - provařit 1 vlákno:</t>
  </si>
  <si>
    <t>742124013</t>
  </si>
  <si>
    <t>Montáž kabelů datových optických pro vnitřní rozvody ukončení vlákna optického kabelu pigtailem včetně svaru</t>
  </si>
  <si>
    <t>1207553692</t>
  </si>
  <si>
    <t>https://podminky.urs.cz/item/CS_URS_2024_02/742124013</t>
  </si>
  <si>
    <t>- sváry na 12vl. optických kabelech v optických rozvaděčích KS-K1 až KS-K4 a KS-K6 až KS-K8 - provařit 1 vlákno:</t>
  </si>
  <si>
    <t>37459140</t>
  </si>
  <si>
    <t>pigtail optický SC OS 9/125 délka 1m</t>
  </si>
  <si>
    <t>-938450743</t>
  </si>
  <si>
    <t>- sváry na 12vl. optických kabelech v optických rozvaděčích KS-K1 až KS-K4 a KS-K6 až KS-K8  - dodávka pigtailu - 1 m:</t>
  </si>
  <si>
    <t>-1032529456</t>
  </si>
  <si>
    <t>-1964682764</t>
  </si>
  <si>
    <t>- montáž optických patchcodů v optických rozvaděčích KS-K1 až KS-K4 a KS-K6 až KS-K8  - dodávka pigtailu - 1 m:</t>
  </si>
  <si>
    <t>-1476606795</t>
  </si>
  <si>
    <t>- dodávka optických patchcodů v optických rozvaděčích KS-K1 až KS-K4 a KS-K6 až KS-K8  - dodávka pigtailu - 1 m:</t>
  </si>
  <si>
    <t>Montáže sděl. a zabezp. zařízení</t>
  </si>
  <si>
    <t>-863295272</t>
  </si>
  <si>
    <t>- zatažení kabelů k otočným kamerám K1 až K4 a K6 až K8:</t>
  </si>
  <si>
    <t>3*2*7</t>
  </si>
  <si>
    <t>558081369</t>
  </si>
  <si>
    <t>- značení konců kabelů a HDPE trubek k otočným kamerám K1 až K4 a K6 až K8:</t>
  </si>
  <si>
    <t>2027073550</t>
  </si>
  <si>
    <t>94986456</t>
  </si>
  <si>
    <t>- kontrola tlakutěsnosti HDPE trubek k otočným kamerám K1 až K4 a K6 až K8:</t>
  </si>
  <si>
    <t>1418228941</t>
  </si>
  <si>
    <t>- kontrola průchodnosti HDPE trubek k otočným kamerám K1 až K4 a K6 až K8:</t>
  </si>
  <si>
    <t>2655*0,001</t>
  </si>
  <si>
    <t>-220235688</t>
  </si>
  <si>
    <t>- kabely FTP cat6a z rozvaděčů KS-K1 až KS-K4 a KS-K6 až KS-K8 k otočným kamerám:</t>
  </si>
  <si>
    <t>7*5</t>
  </si>
  <si>
    <t>-1864550282</t>
  </si>
  <si>
    <t>- dodávka kabelů FTP cat6a z rozvaděčů KS-K1 až KS-K4 a KS-K6 až KS-K8 k otočným kamerám - včetně prořezu 5%:</t>
  </si>
  <si>
    <t>7*5*1,05</t>
  </si>
  <si>
    <t>-1940241917</t>
  </si>
  <si>
    <t>v.č. 03 – Schematický kabelový plán</t>
  </si>
  <si>
    <t>- pokládka optických kabelů A-DF(ZN)2Y -1x4 E9/125 mezi rozvaděčem R-MPB (TS3) a otočnými kamerami KS-K1 až KS-K4 a KS-K6 až KS-K8:</t>
  </si>
  <si>
    <t>230+355+360+445+715+350+200</t>
  </si>
  <si>
    <t>1256349315</t>
  </si>
  <si>
    <t>- dodávka 12vl. optických kabelů A-DF(ZN)2Y -1x4 E9/125 mezi rozvaděčem R-MPB (TS3) a otočnými kamerami K1 až K4 a K6 až K8:</t>
  </si>
  <si>
    <t>-1596265186</t>
  </si>
  <si>
    <t>- měřemí na optických kabelech A-DF(ZN)2Y -1x4 E9/125 mezi rozvaděčem R-MPB (TS3) a otočnými kamerami K1 až K4 a K6 až K8:</t>
  </si>
  <si>
    <t>228182031</t>
  </si>
  <si>
    <t>Vytažení optického kabelu včetně snesení a svinutí do kotouče nebo na buben a naložení na dopravní prostředek z ochranné HDPE trubky</t>
  </si>
  <si>
    <t>1294926883</t>
  </si>
  <si>
    <t>https://podminky.urs.cz/item/CS_URS_2024_02/228182031</t>
  </si>
  <si>
    <t>2655</t>
  </si>
  <si>
    <t>KD</t>
  </si>
  <si>
    <t>Kamerový dohled</t>
  </si>
  <si>
    <t>-773123420</t>
  </si>
  <si>
    <t>- programování panoramaticých otočných kamer kamerových bodů KS-K1, KS-K2 a KS-K3:</t>
  </si>
  <si>
    <t>- programování otočných kamer kamerových bodů KS-K6, KS-K7 a KS-K8:</t>
  </si>
  <si>
    <t>- programování  stávající otočné kamery kamerového bodu KS-K4:</t>
  </si>
  <si>
    <t>567320506</t>
  </si>
  <si>
    <t>- nastavení panoramaticých otočných kamer kamerových bodů KS-K1, KS-K2 a KS-K3:</t>
  </si>
  <si>
    <t>- nastavení otočných kamer kamerových bodů KS-K6, KS-K7 a KS-K8:</t>
  </si>
  <si>
    <t>- nastavení stávající otočné kamery kamerového bodu KS-K4:</t>
  </si>
  <si>
    <t>-1306742749</t>
  </si>
  <si>
    <t>-697091514</t>
  </si>
  <si>
    <t>-619904823</t>
  </si>
  <si>
    <t>- montáž panoramaticých otočných kamer kamerových bodů KS-K1, KS-K2 a KS-K3:</t>
  </si>
  <si>
    <t>- montáž otočných kamer kamerových bodů KS-K6, KS-K7 a KS-K8:</t>
  </si>
  <si>
    <t>384760004-R</t>
  </si>
  <si>
    <t>otočná kamera 1/2“, minimálně Full HD 1920x1080, kódování H264 (profily main a high), kódování H265 (minimálně 31x ZOOM), citlivost pro den 0,06 lux při 30 IRE F 1.6, pro noc 0,001 lux při 30 IRE F 1.6, podpora vícenásobného video streamingu (minimum 2x 1080p,30 fps současný stream), možnost instalace analytických softwarových aplikací třetích stran přímo v kameře, např. počítání objektů, detekce pohybu, stojící vozidlo, čtení RZ, (typy aut, autobusy, kamiony ...), kybernetická bezpečnost – specifikace podle provozního řádu MKDS</t>
  </si>
  <si>
    <t>-489575262</t>
  </si>
  <si>
    <t>- dodávka otočných kamer kamerových bodů KS-K1, KS-K2 a KS-K3 a KS-K6, KS-K7 a KS-K8:</t>
  </si>
  <si>
    <t>1487041879</t>
  </si>
  <si>
    <t>1049155221</t>
  </si>
  <si>
    <t>- montáž konzol panoramaticých otočných kamer kamerových bodů KS-K1, KS-K2 a KS-K3:</t>
  </si>
  <si>
    <t>- montáž konzol otočných kamer kamerových bodů KS-K6, KS-K7 a KS-K8:</t>
  </si>
  <si>
    <t>384760007-R</t>
  </si>
  <si>
    <t>originální konzola pro otočnou kameru, (montáž na stožár)</t>
  </si>
  <si>
    <t>277138565</t>
  </si>
  <si>
    <t>- dodávka panoramaticých otočných kamer kamerových bodů KS-K1, KS-K2 a KS-K3:</t>
  </si>
  <si>
    <t>- dodávka otočných kamer kamerových bodů KS-K6, KS-K7 a KS-K8:</t>
  </si>
  <si>
    <t>228731012</t>
  </si>
  <si>
    <t>Demontáž konzoly pro průmyslové televize z konstrukce, výšky výšky přes 3 m, nosnosti do 10 kg</t>
  </si>
  <si>
    <t>1996072040</t>
  </si>
  <si>
    <t>https://podminky.urs.cz/item/CS_URS_2024_02/228731012</t>
  </si>
  <si>
    <t>- demontáž otočných kamer kamerových bodů KS-K1, KS-K2, KS-K3, KS-K6, KS-K7 a KS-K8:</t>
  </si>
  <si>
    <t>228731022</t>
  </si>
  <si>
    <t>Demontáž kamery v krytu včetně odpojení ovládacího konektoru z konzoly nebo stativu</t>
  </si>
  <si>
    <t>1688762932</t>
  </si>
  <si>
    <t>https://podminky.urs.cz/item/CS_URS_2024_02/228731022</t>
  </si>
  <si>
    <t>KB</t>
  </si>
  <si>
    <t>Rozvaděče kamerových bodů, KS-K1 až KS-KS4 a KS-K6 až KS-K8</t>
  </si>
  <si>
    <t>-367954185</t>
  </si>
  <si>
    <t>- optické sváry v optických rozvaděčích kamerových bodů KS-K1 až KS-K8:</t>
  </si>
  <si>
    <t>124025465</t>
  </si>
  <si>
    <t>- montáž optických rozvaděčů kamerových bodů KS-K1 až KS-K8:</t>
  </si>
  <si>
    <t>-1473869293</t>
  </si>
  <si>
    <t>-1814908770</t>
  </si>
  <si>
    <t>- dodávka optických rozvaděčů kamerových bodů KS-K1 až KS-K8:</t>
  </si>
  <si>
    <t>-529784168</t>
  </si>
  <si>
    <t>-945335193</t>
  </si>
  <si>
    <t>813697736</t>
  </si>
  <si>
    <t>-951330148</t>
  </si>
  <si>
    <t>-309006675</t>
  </si>
  <si>
    <t>- dodávka mediakonvertorů do optických rozvaděčů kamerových bodů KS-K1 až KS-K8:</t>
  </si>
  <si>
    <t>343142583</t>
  </si>
  <si>
    <t>-203887421</t>
  </si>
  <si>
    <t>1059111531</t>
  </si>
  <si>
    <t>-1807161893</t>
  </si>
  <si>
    <t>1938279494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</si>
  <si>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</si>
  <si>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</si>
  <si>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</si>
  <si>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</si>
  <si>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</si>
  <si>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</si>
  <si>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</si>
  <si>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</si>
  <si>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</si>
  <si>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</si>
  <si>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</si>
  <si>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-2104120948</t>
  </si>
  <si>
    <t>https://podminky.urs.cz/item/CS_URS_2024_02/012103000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</si>
  <si>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</si>
  <si>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</si>
  <si>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</si>
  <si>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267806052</t>
  </si>
  <si>
    <t>https://podminky.urs.cz/item/CS_URS_2024_02/012203000</t>
  </si>
  <si>
    <t>- zaměření kabelových tras SSZ:</t>
  </si>
  <si>
    <t>012303000</t>
  </si>
  <si>
    <t>Geodetické práce po výstavbě</t>
  </si>
  <si>
    <t>2123005849</t>
  </si>
  <si>
    <t>https://podminky.urs.cz/item/CS_URS_2024_02/012303000</t>
  </si>
  <si>
    <t>- zaměření skutečného stavu SSZ:</t>
  </si>
  <si>
    <t>013244000</t>
  </si>
  <si>
    <t>Dokumentace pro provádění stavby - SSZ</t>
  </si>
  <si>
    <t>1306708095</t>
  </si>
  <si>
    <t>https://podminky.urs.cz/item/CS_URS_2024_02/013244000</t>
  </si>
  <si>
    <t>- dílenská dokumentace pro SSZ:</t>
  </si>
  <si>
    <t>013244001</t>
  </si>
  <si>
    <t>Dokumentace pro provádění stavby - optické připojení na CTD</t>
  </si>
  <si>
    <t>889670583</t>
  </si>
  <si>
    <t>https://podminky.urs.cz/item/CS_URS_2024_02/013244001</t>
  </si>
  <si>
    <t>013254000</t>
  </si>
  <si>
    <t>Dokumentace skutečného provedení stavby - SSZ</t>
  </si>
  <si>
    <t>-281789058</t>
  </si>
  <si>
    <t>https://podminky.urs.cz/item/CS_URS_2024_02/013254000</t>
  </si>
  <si>
    <t>- dokumentace skutečného provedení SSZ:</t>
  </si>
  <si>
    <t>013254001</t>
  </si>
  <si>
    <t>Dokumentace skutečného provedení stavby - optické připojení na CTD</t>
  </si>
  <si>
    <t>1025987455</t>
  </si>
  <si>
    <t>https://podminky.urs.cz/item/CS_URS_2024_02/013254001</t>
  </si>
  <si>
    <t>VRN3</t>
  </si>
  <si>
    <t>Zařízení staveniště</t>
  </si>
  <si>
    <t>031103000</t>
  </si>
  <si>
    <t>Projektové práce pro zařízení staveniště</t>
  </si>
  <si>
    <t>959441496</t>
  </si>
  <si>
    <t>https://podminky.urs.cz/item/CS_URS_2024_02/031103000</t>
  </si>
  <si>
    <t>- zajištění a projednání stanovení dočasného dopravního značení v obvodu staveniště:</t>
  </si>
  <si>
    <t>032903000</t>
  </si>
  <si>
    <t>Náklady na provoz a údržbu vybavení staveniště</t>
  </si>
  <si>
    <t>-1521041422</t>
  </si>
  <si>
    <t>https://podminky.urs.cz/item/CS_URS_2024_02/032903000</t>
  </si>
  <si>
    <t>- zajištění a provoz zařízené staveniště:</t>
  </si>
  <si>
    <t>034103000</t>
  </si>
  <si>
    <t>Oplocení staveniště</t>
  </si>
  <si>
    <t>…</t>
  </si>
  <si>
    <t>520771925</t>
  </si>
  <si>
    <t>https://podminky.urs.cz/item/CS_URS_2024_02/034103000</t>
  </si>
  <si>
    <t>- oplocení zařízené staveniště, zabezpečení výkopů zábranami a zřízení můstků pro chodce:</t>
  </si>
  <si>
    <t>034303000</t>
  </si>
  <si>
    <t>Dopravní značení na staveništi</t>
  </si>
  <si>
    <t>561427715</t>
  </si>
  <si>
    <t>https://podminky.urs.cz/item/CS_URS_2024_02/034303000</t>
  </si>
  <si>
    <t>- instalace dočasného dopravního značení v obvodu staveniště:</t>
  </si>
  <si>
    <t>039103000</t>
  </si>
  <si>
    <t>Rozebrání, bourání a odvoz zařízení staveniště</t>
  </si>
  <si>
    <t>-697761036</t>
  </si>
  <si>
    <t>https://podminky.urs.cz/item/CS_URS_2024_02/039103000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</si>
  <si>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</si>
  <si>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</si>
  <si>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</si>
  <si>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</si>
  <si>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</si>
  <si>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</si>
  <si>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-319512871</t>
  </si>
  <si>
    <t>https://podminky.urs.cz/item/CS_URS_2024_02/041103000</t>
  </si>
  <si>
    <t>- provádění autorského dozoru projektanta DUSP:</t>
  </si>
  <si>
    <t>044002000</t>
  </si>
  <si>
    <t>Revize</t>
  </si>
  <si>
    <t>-427970551</t>
  </si>
  <si>
    <t>https://podminky.urs.cz/item/CS_URS_2024_02/044002000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</si>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</sst>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220061521" TargetMode="External"/><Relationship Id="rId21" Type="http://schemas.openxmlformats.org/officeDocument/2006/relationships/hyperlink" Target="https://podminky.urs.cz/item/CS_URS_2024_02/210950121" TargetMode="External"/><Relationship Id="rId42" Type="http://schemas.openxmlformats.org/officeDocument/2006/relationships/hyperlink" Target="https://podminky.urs.cz/item/CS_URS_2024_02/220182023" TargetMode="External"/><Relationship Id="rId47" Type="http://schemas.openxmlformats.org/officeDocument/2006/relationships/hyperlink" Target="https://podminky.urs.cz/item/CS_URS_2024_02/220300602" TargetMode="External"/><Relationship Id="rId63" Type="http://schemas.openxmlformats.org/officeDocument/2006/relationships/hyperlink" Target="https://podminky.urs.cz/item/CS_URS_2024_02/220960102" TargetMode="External"/><Relationship Id="rId68" Type="http://schemas.openxmlformats.org/officeDocument/2006/relationships/hyperlink" Target="https://podminky.urs.cz/item/CS_URS_2024_02/220960165" TargetMode="External"/><Relationship Id="rId84" Type="http://schemas.openxmlformats.org/officeDocument/2006/relationships/hyperlink" Target="https://podminky.urs.cz/item/CS_URS_2024_02/228960041" TargetMode="External"/><Relationship Id="rId89" Type="http://schemas.openxmlformats.org/officeDocument/2006/relationships/hyperlink" Target="https://podminky.urs.cz/item/CS_URS_2024_02/460841151" TargetMode="External"/><Relationship Id="rId112" Type="http://schemas.openxmlformats.org/officeDocument/2006/relationships/hyperlink" Target="https://podminky.urs.cz/item/CS_URS_2024_02/220731022" TargetMode="External"/><Relationship Id="rId16" Type="http://schemas.openxmlformats.org/officeDocument/2006/relationships/hyperlink" Target="https://podminky.urs.cz/item/CS_URS_2024_02/210813071" TargetMode="External"/><Relationship Id="rId107" Type="http://schemas.openxmlformats.org/officeDocument/2006/relationships/hyperlink" Target="https://podminky.urs.cz/item/CS_URS_2024_02/742124014" TargetMode="External"/><Relationship Id="rId11" Type="http://schemas.openxmlformats.org/officeDocument/2006/relationships/hyperlink" Target="https://podminky.urs.cz/item/CS_URS_2024_02/742124014" TargetMode="External"/><Relationship Id="rId32" Type="http://schemas.openxmlformats.org/officeDocument/2006/relationships/hyperlink" Target="https://podminky.urs.cz/item/CS_URS_2024_02/220182029" TargetMode="External"/><Relationship Id="rId37" Type="http://schemas.openxmlformats.org/officeDocument/2006/relationships/hyperlink" Target="https://podminky.urs.cz/item/CS_URS_2024_02/220111426" TargetMode="External"/><Relationship Id="rId53" Type="http://schemas.openxmlformats.org/officeDocument/2006/relationships/hyperlink" Target="https://podminky.urs.cz/item/CS_URS_2024_02/220960002" TargetMode="External"/><Relationship Id="rId58" Type="http://schemas.openxmlformats.org/officeDocument/2006/relationships/hyperlink" Target="https://podminky.urs.cz/item/CS_URS_2024_02/220960036" TargetMode="External"/><Relationship Id="rId74" Type="http://schemas.openxmlformats.org/officeDocument/2006/relationships/hyperlink" Target="https://podminky.urs.cz/item/CS_URS_2024_02/220960302" TargetMode="External"/><Relationship Id="rId79" Type="http://schemas.openxmlformats.org/officeDocument/2006/relationships/hyperlink" Target="https://podminky.urs.cz/item/CS_URS_2024_02/228960002" TargetMode="External"/><Relationship Id="rId102" Type="http://schemas.openxmlformats.org/officeDocument/2006/relationships/hyperlink" Target="https://podminky.urs.cz/item/CS_URS_2024_02/220182321" TargetMode="External"/><Relationship Id="rId5" Type="http://schemas.openxmlformats.org/officeDocument/2006/relationships/hyperlink" Target="https://podminky.urs.cz/item/CS_URS_2024_02/997221551" TargetMode="External"/><Relationship Id="rId90" Type="http://schemas.openxmlformats.org/officeDocument/2006/relationships/hyperlink" Target="https://podminky.urs.cz/item/CS_URS_2024_02/220450002" TargetMode="External"/><Relationship Id="rId95" Type="http://schemas.openxmlformats.org/officeDocument/2006/relationships/hyperlink" Target="https://podminky.urs.cz/item/CS_URS_2024_02/220182421" TargetMode="External"/><Relationship Id="rId22" Type="http://schemas.openxmlformats.org/officeDocument/2006/relationships/hyperlink" Target="https://podminky.urs.cz/item/CS_URS_2024_02/218813071" TargetMode="External"/><Relationship Id="rId27" Type="http://schemas.openxmlformats.org/officeDocument/2006/relationships/hyperlink" Target="https://podminky.urs.cz/item/CS_URS_2024_02/220061701" TargetMode="External"/><Relationship Id="rId43" Type="http://schemas.openxmlformats.org/officeDocument/2006/relationships/hyperlink" Target="https://podminky.urs.cz/item/CS_URS_2024_02/220182025" TargetMode="External"/><Relationship Id="rId48" Type="http://schemas.openxmlformats.org/officeDocument/2006/relationships/hyperlink" Target="https://podminky.urs.cz/item/CS_URS_2024_02/220300603" TargetMode="External"/><Relationship Id="rId64" Type="http://schemas.openxmlformats.org/officeDocument/2006/relationships/hyperlink" Target="https://podminky.urs.cz/item/CS_URS_2024_02/220960113" TargetMode="External"/><Relationship Id="rId69" Type="http://schemas.openxmlformats.org/officeDocument/2006/relationships/hyperlink" Target="https://podminky.urs.cz/item/CS_URS_2024_02/220960192" TargetMode="External"/><Relationship Id="rId113" Type="http://schemas.openxmlformats.org/officeDocument/2006/relationships/hyperlink" Target="https://podminky.urs.cz/item/CS_URS_2024_02/220731012" TargetMode="External"/><Relationship Id="rId80" Type="http://schemas.openxmlformats.org/officeDocument/2006/relationships/hyperlink" Target="https://podminky.urs.cz/item/CS_URS_2024_02/228960005" TargetMode="External"/><Relationship Id="rId85" Type="http://schemas.openxmlformats.org/officeDocument/2006/relationships/hyperlink" Target="https://podminky.urs.cz/item/CS_URS_2024_02/228960044" TargetMode="External"/><Relationship Id="rId12" Type="http://schemas.openxmlformats.org/officeDocument/2006/relationships/hyperlink" Target="https://podminky.urs.cz/item/CS_URS_2024_02/210100286" TargetMode="External"/><Relationship Id="rId17" Type="http://schemas.openxmlformats.org/officeDocument/2006/relationships/hyperlink" Target="https://podminky.urs.cz/item/CS_URS_2024_02/210813071" TargetMode="External"/><Relationship Id="rId33" Type="http://schemas.openxmlformats.org/officeDocument/2006/relationships/hyperlink" Target="https://podminky.urs.cz/item/CS_URS_2024_02/220182034" TargetMode="External"/><Relationship Id="rId38" Type="http://schemas.openxmlformats.org/officeDocument/2006/relationships/hyperlink" Target="https://podminky.urs.cz/item/CS_URS_2024_02/220111431" TargetMode="External"/><Relationship Id="rId59" Type="http://schemas.openxmlformats.org/officeDocument/2006/relationships/hyperlink" Target="https://podminky.urs.cz/item/CS_URS_2024_02/220960096" TargetMode="External"/><Relationship Id="rId103" Type="http://schemas.openxmlformats.org/officeDocument/2006/relationships/hyperlink" Target="https://podminky.urs.cz/item/CS_URS_2024_02/220870215" TargetMode="External"/><Relationship Id="rId108" Type="http://schemas.openxmlformats.org/officeDocument/2006/relationships/hyperlink" Target="https://podminky.urs.cz/item/CS_URS_2024_02/220182321" TargetMode="External"/><Relationship Id="rId54" Type="http://schemas.openxmlformats.org/officeDocument/2006/relationships/hyperlink" Target="https://podminky.urs.cz/item/CS_URS_2024_02/220960005" TargetMode="External"/><Relationship Id="rId70" Type="http://schemas.openxmlformats.org/officeDocument/2006/relationships/hyperlink" Target="https://podminky.urs.cz/item/CS_URS_2024_02/220960198" TargetMode="External"/><Relationship Id="rId75" Type="http://schemas.openxmlformats.org/officeDocument/2006/relationships/hyperlink" Target="https://podminky.urs.cz/item/CS_URS_2024_02/220960311" TargetMode="External"/><Relationship Id="rId91" Type="http://schemas.openxmlformats.org/officeDocument/2006/relationships/hyperlink" Target="https://podminky.urs.cz/item/CS_URS_2024_02/220450005" TargetMode="External"/><Relationship Id="rId96" Type="http://schemas.openxmlformats.org/officeDocument/2006/relationships/hyperlink" Target="https://podminky.urs.cz/item/CS_URS_2024_02/220870215" TargetMode="External"/><Relationship Id="rId1" Type="http://schemas.openxmlformats.org/officeDocument/2006/relationships/hyperlink" Target="https://podminky.urs.cz/item/CS_URS_2024_02/171201201" TargetMode="External"/><Relationship Id="rId6" Type="http://schemas.openxmlformats.org/officeDocument/2006/relationships/hyperlink" Target="https://podminky.urs.cz/item/CS_URS_2024_02/997221559" TargetMode="External"/><Relationship Id="rId15" Type="http://schemas.openxmlformats.org/officeDocument/2006/relationships/hyperlink" Target="https://podminky.urs.cz/item/CS_URS_2024_02/210813061" TargetMode="External"/><Relationship Id="rId23" Type="http://schemas.openxmlformats.org/officeDocument/2006/relationships/hyperlink" Target="https://podminky.urs.cz/item/CS_URS_2024_02/218813081" TargetMode="External"/><Relationship Id="rId28" Type="http://schemas.openxmlformats.org/officeDocument/2006/relationships/hyperlink" Target="https://podminky.urs.cz/item/CS_URS_2024_02/220081001" TargetMode="External"/><Relationship Id="rId36" Type="http://schemas.openxmlformats.org/officeDocument/2006/relationships/hyperlink" Target="https://podminky.urs.cz/item/CS_URS_2024_02/220110346" TargetMode="External"/><Relationship Id="rId49" Type="http://schemas.openxmlformats.org/officeDocument/2006/relationships/hyperlink" Target="https://podminky.urs.cz/item/CS_URS_2024_02/220300604" TargetMode="External"/><Relationship Id="rId57" Type="http://schemas.openxmlformats.org/officeDocument/2006/relationships/hyperlink" Target="https://podminky.urs.cz/item/CS_URS_2024_02/220960091" TargetMode="External"/><Relationship Id="rId106" Type="http://schemas.openxmlformats.org/officeDocument/2006/relationships/hyperlink" Target="https://podminky.urs.cz/item/CS_URS_2024_02/742330031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https://podminky.urs.cz/item/CS_URS_2024_02/742330031" TargetMode="External"/><Relationship Id="rId31" Type="http://schemas.openxmlformats.org/officeDocument/2006/relationships/hyperlink" Target="https://podminky.urs.cz/item/CS_URS_2024_02/220182027" TargetMode="External"/><Relationship Id="rId44" Type="http://schemas.openxmlformats.org/officeDocument/2006/relationships/hyperlink" Target="https://podminky.urs.cz/item/CS_URS_2024_02/220271621" TargetMode="External"/><Relationship Id="rId52" Type="http://schemas.openxmlformats.org/officeDocument/2006/relationships/hyperlink" Target="https://podminky.urs.cz/item/CS_URS_2024_02/220960002" TargetMode="External"/><Relationship Id="rId60" Type="http://schemas.openxmlformats.org/officeDocument/2006/relationships/hyperlink" Target="https://podminky.urs.cz/item/CS_URS_2024_02/220960041" TargetMode="External"/><Relationship Id="rId65" Type="http://schemas.openxmlformats.org/officeDocument/2006/relationships/hyperlink" Target="https://podminky.urs.cz/item/CS_URS_2024_02/220960120" TargetMode="External"/><Relationship Id="rId73" Type="http://schemas.openxmlformats.org/officeDocument/2006/relationships/hyperlink" Target="https://podminky.urs.cz/item/CS_URS_2024_02/220960301" TargetMode="External"/><Relationship Id="rId78" Type="http://schemas.openxmlformats.org/officeDocument/2006/relationships/hyperlink" Target="https://podminky.urs.cz/item/CS_URS_2024_02/228061521" TargetMode="External"/><Relationship Id="rId81" Type="http://schemas.openxmlformats.org/officeDocument/2006/relationships/hyperlink" Target="https://podminky.urs.cz/item/CS_URS_2024_02/228960021" TargetMode="External"/><Relationship Id="rId86" Type="http://schemas.openxmlformats.org/officeDocument/2006/relationships/hyperlink" Target="https://podminky.urs.cz/item/CS_URS_2024_02/460131113" TargetMode="External"/><Relationship Id="rId94" Type="http://schemas.openxmlformats.org/officeDocument/2006/relationships/hyperlink" Target="https://podminky.urs.cz/item/CS_URS_2024_02/220182410" TargetMode="External"/><Relationship Id="rId99" Type="http://schemas.openxmlformats.org/officeDocument/2006/relationships/hyperlink" Target="https://podminky.urs.cz/item/CS_URS_2024_02/742220203" TargetMode="External"/><Relationship Id="rId101" Type="http://schemas.openxmlformats.org/officeDocument/2006/relationships/hyperlink" Target="https://podminky.urs.cz/item/CS_URS_2024_02/742124014" TargetMode="External"/><Relationship Id="rId4" Type="http://schemas.openxmlformats.org/officeDocument/2006/relationships/hyperlink" Target="https://podminky.urs.cz/item/CS_URS_2024_02/966006211" TargetMode="External"/><Relationship Id="rId9" Type="http://schemas.openxmlformats.org/officeDocument/2006/relationships/hyperlink" Target="https://podminky.urs.cz/item/CS_URS_2024_02/742220203" TargetMode="External"/><Relationship Id="rId13" Type="http://schemas.openxmlformats.org/officeDocument/2006/relationships/hyperlink" Target="https://podminky.urs.cz/item/CS_URS_2024_02/210120511" TargetMode="External"/><Relationship Id="rId18" Type="http://schemas.openxmlformats.org/officeDocument/2006/relationships/hyperlink" Target="https://podminky.urs.cz/item/CS_URS_2024_02/210813081" TargetMode="External"/><Relationship Id="rId39" Type="http://schemas.openxmlformats.org/officeDocument/2006/relationships/hyperlink" Target="https://podminky.urs.cz/item/CS_URS_2024_02/220111436" TargetMode="External"/><Relationship Id="rId109" Type="http://schemas.openxmlformats.org/officeDocument/2006/relationships/hyperlink" Target="https://podminky.urs.cz/item/CS_URS_2024_02/220731041" TargetMode="External"/><Relationship Id="rId34" Type="http://schemas.openxmlformats.org/officeDocument/2006/relationships/hyperlink" Target="https://podminky.urs.cz/item/CS_URS_2024_02/220182205" TargetMode="External"/><Relationship Id="rId50" Type="http://schemas.openxmlformats.org/officeDocument/2006/relationships/hyperlink" Target="https://podminky.urs.cz/item/CS_URS_2024_02/220300605" TargetMode="External"/><Relationship Id="rId55" Type="http://schemas.openxmlformats.org/officeDocument/2006/relationships/hyperlink" Target="https://podminky.urs.cz/item/CS_URS_2024_02/220960021" TargetMode="External"/><Relationship Id="rId76" Type="http://schemas.openxmlformats.org/officeDocument/2006/relationships/hyperlink" Target="https://podminky.urs.cz/item/CS_URS_2024_02/220960312" TargetMode="External"/><Relationship Id="rId97" Type="http://schemas.openxmlformats.org/officeDocument/2006/relationships/hyperlink" Target="https://podminky.urs.cz/item/CS_URS_2024_02/220182410" TargetMode="External"/><Relationship Id="rId104" Type="http://schemas.openxmlformats.org/officeDocument/2006/relationships/hyperlink" Target="https://podminky.urs.cz/item/CS_URS_2024_02/220182410" TargetMode="External"/><Relationship Id="rId7" Type="http://schemas.openxmlformats.org/officeDocument/2006/relationships/hyperlink" Target="https://podminky.urs.cz/item/CS_URS_2024_02/742124005" TargetMode="External"/><Relationship Id="rId71" Type="http://schemas.openxmlformats.org/officeDocument/2006/relationships/hyperlink" Target="https://podminky.urs.cz/item/CS_URS_2024_02/220960199" TargetMode="External"/><Relationship Id="rId92" Type="http://schemas.openxmlformats.org/officeDocument/2006/relationships/hyperlink" Target="https://podminky.urs.cz/item/CS_URS_2024_02/220182302" TargetMode="External"/><Relationship Id="rId2" Type="http://schemas.openxmlformats.org/officeDocument/2006/relationships/hyperlink" Target="https://podminky.urs.cz/item/CS_URS_2024_02/171201231" TargetMode="External"/><Relationship Id="rId29" Type="http://schemas.openxmlformats.org/officeDocument/2006/relationships/hyperlink" Target="https://podminky.urs.cz/item/CS_URS_2024_02/220110401" TargetMode="External"/><Relationship Id="rId24" Type="http://schemas.openxmlformats.org/officeDocument/2006/relationships/hyperlink" Target="https://podminky.urs.cz/item/CS_URS_2024_02/218813101" TargetMode="External"/><Relationship Id="rId40" Type="http://schemas.openxmlformats.org/officeDocument/2006/relationships/hyperlink" Target="https://podminky.urs.cz/item/CS_URS_2024_02/220111741" TargetMode="External"/><Relationship Id="rId45" Type="http://schemas.openxmlformats.org/officeDocument/2006/relationships/hyperlink" Target="https://podminky.urs.cz/item/CS_URS_2024_02/220300153" TargetMode="External"/><Relationship Id="rId66" Type="http://schemas.openxmlformats.org/officeDocument/2006/relationships/hyperlink" Target="https://podminky.urs.cz/item/CS_URS_2024_02/220960125" TargetMode="External"/><Relationship Id="rId87" Type="http://schemas.openxmlformats.org/officeDocument/2006/relationships/hyperlink" Target="https://podminky.urs.cz/item/CS_URS_2024_02/460641113" TargetMode="External"/><Relationship Id="rId110" Type="http://schemas.openxmlformats.org/officeDocument/2006/relationships/hyperlink" Target="https://podminky.urs.cz/item/CS_URS_2024_02/220731042" TargetMode="External"/><Relationship Id="rId115" Type="http://schemas.openxmlformats.org/officeDocument/2006/relationships/drawing" Target="../drawings/drawing2.xml"/><Relationship Id="rId61" Type="http://schemas.openxmlformats.org/officeDocument/2006/relationships/hyperlink" Target="https://podminky.urs.cz/item/CS_URS_2024_02/220960101" TargetMode="External"/><Relationship Id="rId82" Type="http://schemas.openxmlformats.org/officeDocument/2006/relationships/hyperlink" Target="https://podminky.urs.cz/item/CS_URS_2024_02/228960031" TargetMode="External"/><Relationship Id="rId19" Type="http://schemas.openxmlformats.org/officeDocument/2006/relationships/hyperlink" Target="https://podminky.urs.cz/item/CS_URS_2024_02/210813101" TargetMode="External"/><Relationship Id="rId14" Type="http://schemas.openxmlformats.org/officeDocument/2006/relationships/hyperlink" Target="https://podminky.urs.cz/item/CS_URS_2024_02/210813011" TargetMode="External"/><Relationship Id="rId30" Type="http://schemas.openxmlformats.org/officeDocument/2006/relationships/hyperlink" Target="https://podminky.urs.cz/item/CS_URS_2024_02/220300451" TargetMode="External"/><Relationship Id="rId35" Type="http://schemas.openxmlformats.org/officeDocument/2006/relationships/hyperlink" Target="https://podminky.urs.cz/item/CS_URS_2024_02/220182502" TargetMode="External"/><Relationship Id="rId56" Type="http://schemas.openxmlformats.org/officeDocument/2006/relationships/hyperlink" Target="https://podminky.urs.cz/item/CS_URS_2024_02/220960031" TargetMode="External"/><Relationship Id="rId77" Type="http://schemas.openxmlformats.org/officeDocument/2006/relationships/hyperlink" Target="https://podminky.urs.cz/item/CS_URS_2024_02/228060771" TargetMode="External"/><Relationship Id="rId100" Type="http://schemas.openxmlformats.org/officeDocument/2006/relationships/hyperlink" Target="https://podminky.urs.cz/item/CS_URS_2024_02/742330031" TargetMode="External"/><Relationship Id="rId105" Type="http://schemas.openxmlformats.org/officeDocument/2006/relationships/hyperlink" Target="https://podminky.urs.cz/item/CS_URS_2024_02/742220203" TargetMode="External"/><Relationship Id="rId8" Type="http://schemas.openxmlformats.org/officeDocument/2006/relationships/hyperlink" Target="https://podminky.urs.cz/item/CS_URS_2024_02/742330033" TargetMode="External"/><Relationship Id="rId51" Type="http://schemas.openxmlformats.org/officeDocument/2006/relationships/hyperlink" Target="https://podminky.urs.cz/item/CS_URS_2024_02/220300533" TargetMode="External"/><Relationship Id="rId72" Type="http://schemas.openxmlformats.org/officeDocument/2006/relationships/hyperlink" Target="https://podminky.urs.cz/item/CS_URS_2024_02/220960222" TargetMode="External"/><Relationship Id="rId93" Type="http://schemas.openxmlformats.org/officeDocument/2006/relationships/hyperlink" Target="https://podminky.urs.cz/item/CS_URS_2024_02/220182321" TargetMode="External"/><Relationship Id="rId98" Type="http://schemas.openxmlformats.org/officeDocument/2006/relationships/hyperlink" Target="https://podminky.urs.cz/item/CS_URS_2024_02/220450002" TargetMode="External"/><Relationship Id="rId3" Type="http://schemas.openxmlformats.org/officeDocument/2006/relationships/hyperlink" Target="https://podminky.urs.cz/item/CS_URS_2024_02/914111112" TargetMode="External"/><Relationship Id="rId25" Type="http://schemas.openxmlformats.org/officeDocument/2006/relationships/hyperlink" Target="https://podminky.urs.cz/item/CS_URS_2024_02/220060771" TargetMode="External"/><Relationship Id="rId46" Type="http://schemas.openxmlformats.org/officeDocument/2006/relationships/hyperlink" Target="https://podminky.urs.cz/item/CS_URS_2024_02/220300601" TargetMode="External"/><Relationship Id="rId67" Type="http://schemas.openxmlformats.org/officeDocument/2006/relationships/hyperlink" Target="https://podminky.urs.cz/item/CS_URS_2024_02/220960143" TargetMode="External"/><Relationship Id="rId20" Type="http://schemas.openxmlformats.org/officeDocument/2006/relationships/hyperlink" Target="https://podminky.urs.cz/item/CS_URS_2024_02/210813111" TargetMode="External"/><Relationship Id="rId41" Type="http://schemas.openxmlformats.org/officeDocument/2006/relationships/hyperlink" Target="https://podminky.urs.cz/item/CS_URS_2024_02/220182001" TargetMode="External"/><Relationship Id="rId62" Type="http://schemas.openxmlformats.org/officeDocument/2006/relationships/hyperlink" Target="https://podminky.urs.cz/item/CS_URS_2024_02/220960042" TargetMode="External"/><Relationship Id="rId83" Type="http://schemas.openxmlformats.org/officeDocument/2006/relationships/hyperlink" Target="https://podminky.urs.cz/item/CS_URS_2024_02/228960036" TargetMode="External"/><Relationship Id="rId88" Type="http://schemas.openxmlformats.org/officeDocument/2006/relationships/hyperlink" Target="https://podminky.urs.cz/item/CS_URS_2024_02/460841123" TargetMode="External"/><Relationship Id="rId111" Type="http://schemas.openxmlformats.org/officeDocument/2006/relationships/hyperlink" Target="https://podminky.urs.cz/item/CS_URS_2024_02/22073105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596211110" TargetMode="External"/><Relationship Id="rId13" Type="http://schemas.openxmlformats.org/officeDocument/2006/relationships/hyperlink" Target="https://podminky.urs.cz/item/CS_URS_2024_02/915321115" TargetMode="External"/><Relationship Id="rId18" Type="http://schemas.openxmlformats.org/officeDocument/2006/relationships/hyperlink" Target="https://podminky.urs.cz/item/CS_URS_2024_02/997221561" TargetMode="External"/><Relationship Id="rId3" Type="http://schemas.openxmlformats.org/officeDocument/2006/relationships/hyperlink" Target="https://podminky.urs.cz/item/CS_URS_2024_02/122111101" TargetMode="External"/><Relationship Id="rId21" Type="http://schemas.openxmlformats.org/officeDocument/2006/relationships/hyperlink" Target="https://podminky.urs.cz/item/CS_URS_2024_02/997221611" TargetMode="External"/><Relationship Id="rId7" Type="http://schemas.openxmlformats.org/officeDocument/2006/relationships/hyperlink" Target="https://podminky.urs.cz/item/CS_URS_2024_02/591442111" TargetMode="External"/><Relationship Id="rId12" Type="http://schemas.openxmlformats.org/officeDocument/2006/relationships/hyperlink" Target="https://podminky.urs.cz/item/CS_URS_2024_02/915231111" TargetMode="External"/><Relationship Id="rId17" Type="http://schemas.openxmlformats.org/officeDocument/2006/relationships/hyperlink" Target="https://podminky.urs.cz/item/CS_URS_2024_02/979054451" TargetMode="External"/><Relationship Id="rId2" Type="http://schemas.openxmlformats.org/officeDocument/2006/relationships/hyperlink" Target="https://podminky.urs.cz/item/CS_URS_2024_02/113202111" TargetMode="External"/><Relationship Id="rId16" Type="http://schemas.openxmlformats.org/officeDocument/2006/relationships/hyperlink" Target="https://podminky.urs.cz/item/CS_URS_2024_02/966007113" TargetMode="External"/><Relationship Id="rId20" Type="http://schemas.openxmlformats.org/officeDocument/2006/relationships/hyperlink" Target="https://podminky.urs.cz/item/CS_URS_2024_02/997221861" TargetMode="Externa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4_02/181951112" TargetMode="External"/><Relationship Id="rId11" Type="http://schemas.openxmlformats.org/officeDocument/2006/relationships/hyperlink" Target="https://podminky.urs.cz/item/CS_URS_2024_02/915211122" TargetMode="External"/><Relationship Id="rId24" Type="http://schemas.openxmlformats.org/officeDocument/2006/relationships/drawing" Target="../drawings/drawing3.xml"/><Relationship Id="rId5" Type="http://schemas.openxmlformats.org/officeDocument/2006/relationships/hyperlink" Target="https://podminky.urs.cz/item/CS_URS_2024_02/171201231" TargetMode="External"/><Relationship Id="rId15" Type="http://schemas.openxmlformats.org/officeDocument/2006/relationships/hyperlink" Target="https://podminky.urs.cz/item/CS_URS_2024_02/915621111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s://podminky.urs.cz/item/CS_URS_2024_02/915111121" TargetMode="External"/><Relationship Id="rId19" Type="http://schemas.openxmlformats.org/officeDocument/2006/relationships/hyperlink" Target="https://podminky.urs.cz/item/CS_URS_2024_02/997221569" TargetMode="External"/><Relationship Id="rId4" Type="http://schemas.openxmlformats.org/officeDocument/2006/relationships/hyperlink" Target="https://podminky.urs.cz/item/CS_URS_2024_02/162751117" TargetMode="External"/><Relationship Id="rId9" Type="http://schemas.openxmlformats.org/officeDocument/2006/relationships/hyperlink" Target="https://podminky.urs.cz/item/CS_URS_2024_02/564851011" TargetMode="External"/><Relationship Id="rId14" Type="http://schemas.openxmlformats.org/officeDocument/2006/relationships/hyperlink" Target="https://podminky.urs.cz/item/CS_URS_2024_02/915611111" TargetMode="External"/><Relationship Id="rId22" Type="http://schemas.openxmlformats.org/officeDocument/2006/relationships/hyperlink" Target="https://podminky.urs.cz/item/CS_URS_2024_02/9982251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220182023" TargetMode="External"/><Relationship Id="rId13" Type="http://schemas.openxmlformats.org/officeDocument/2006/relationships/hyperlink" Target="https://podminky.urs.cz/item/CS_URS_2024_02/220731041" TargetMode="External"/><Relationship Id="rId18" Type="http://schemas.openxmlformats.org/officeDocument/2006/relationships/hyperlink" Target="https://podminky.urs.cz/item/CS_URS_2024_02/228731012" TargetMode="External"/><Relationship Id="rId3" Type="http://schemas.openxmlformats.org/officeDocument/2006/relationships/hyperlink" Target="https://podminky.urs.cz/item/CS_URS_2024_02/742124013" TargetMode="External"/><Relationship Id="rId21" Type="http://schemas.openxmlformats.org/officeDocument/2006/relationships/hyperlink" Target="https://podminky.urs.cz/item/CS_URS_2024_02/220182410" TargetMode="External"/><Relationship Id="rId7" Type="http://schemas.openxmlformats.org/officeDocument/2006/relationships/hyperlink" Target="https://podminky.urs.cz/item/CS_URS_2024_02/220110346" TargetMode="External"/><Relationship Id="rId12" Type="http://schemas.openxmlformats.org/officeDocument/2006/relationships/hyperlink" Target="https://podminky.urs.cz/item/CS_URS_2024_02/228182031" TargetMode="External"/><Relationship Id="rId17" Type="http://schemas.openxmlformats.org/officeDocument/2006/relationships/hyperlink" Target="https://podminky.urs.cz/item/CS_URS_2024_02/220731012" TargetMode="External"/><Relationship Id="rId2" Type="http://schemas.openxmlformats.org/officeDocument/2006/relationships/hyperlink" Target="https://podminky.urs.cz/item/CS_URS_2024_02/742330031" TargetMode="External"/><Relationship Id="rId16" Type="http://schemas.openxmlformats.org/officeDocument/2006/relationships/hyperlink" Target="https://podminky.urs.cz/item/CS_URS_2024_02/220731022" TargetMode="External"/><Relationship Id="rId20" Type="http://schemas.openxmlformats.org/officeDocument/2006/relationships/hyperlink" Target="https://podminky.urs.cz/item/CS_URS_2024_02/220870215" TargetMode="External"/><Relationship Id="rId1" Type="http://schemas.openxmlformats.org/officeDocument/2006/relationships/hyperlink" Target="https://podminky.urs.cz/item/CS_URS_2024_02/742124005" TargetMode="External"/><Relationship Id="rId6" Type="http://schemas.openxmlformats.org/officeDocument/2006/relationships/hyperlink" Target="https://podminky.urs.cz/item/CS_URS_2024_02/220061701" TargetMode="External"/><Relationship Id="rId11" Type="http://schemas.openxmlformats.org/officeDocument/2006/relationships/hyperlink" Target="https://podminky.urs.cz/item/CS_URS_2024_02/220182502" TargetMode="External"/><Relationship Id="rId5" Type="http://schemas.openxmlformats.org/officeDocument/2006/relationships/hyperlink" Target="https://podminky.urs.cz/item/CS_URS_2024_02/742330033" TargetMode="External"/><Relationship Id="rId15" Type="http://schemas.openxmlformats.org/officeDocument/2006/relationships/hyperlink" Target="https://podminky.urs.cz/item/CS_URS_2024_02/220731051" TargetMode="External"/><Relationship Id="rId23" Type="http://schemas.openxmlformats.org/officeDocument/2006/relationships/drawing" Target="../drawings/drawing4.xml"/><Relationship Id="rId10" Type="http://schemas.openxmlformats.org/officeDocument/2006/relationships/hyperlink" Target="https://podminky.urs.cz/item/CS_URS_2024_02/220182034" TargetMode="External"/><Relationship Id="rId19" Type="http://schemas.openxmlformats.org/officeDocument/2006/relationships/hyperlink" Target="https://podminky.urs.cz/item/CS_URS_2024_02/228731022" TargetMode="External"/><Relationship Id="rId4" Type="http://schemas.openxmlformats.org/officeDocument/2006/relationships/hyperlink" Target="https://podminky.urs.cz/item/CS_URS_2024_02/742124014" TargetMode="External"/><Relationship Id="rId9" Type="http://schemas.openxmlformats.org/officeDocument/2006/relationships/hyperlink" Target="https://podminky.urs.cz/item/CS_URS_2024_02/220182025" TargetMode="External"/><Relationship Id="rId14" Type="http://schemas.openxmlformats.org/officeDocument/2006/relationships/hyperlink" Target="https://podminky.urs.cz/item/CS_URS_2024_02/220731042" TargetMode="External"/><Relationship Id="rId2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31103000" TargetMode="External"/><Relationship Id="rId13" Type="http://schemas.openxmlformats.org/officeDocument/2006/relationships/hyperlink" Target="https://podminky.urs.cz/item/CS_URS_2024_02/041103000" TargetMode="External"/><Relationship Id="rId3" Type="http://schemas.openxmlformats.org/officeDocument/2006/relationships/hyperlink" Target="https://podminky.urs.cz/item/CS_URS_2024_02/012303000" TargetMode="External"/><Relationship Id="rId7" Type="http://schemas.openxmlformats.org/officeDocument/2006/relationships/hyperlink" Target="https://podminky.urs.cz/item/CS_URS_2024_02/013254001" TargetMode="External"/><Relationship Id="rId12" Type="http://schemas.openxmlformats.org/officeDocument/2006/relationships/hyperlink" Target="https://podminky.urs.cz/item/CS_URS_2024_02/039103000" TargetMode="External"/><Relationship Id="rId2" Type="http://schemas.openxmlformats.org/officeDocument/2006/relationships/hyperlink" Target="https://podminky.urs.cz/item/CS_URS_2024_02/012203000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https://podminky.urs.cz/item/CS_URS_2024_02/012103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34303000" TargetMode="External"/><Relationship Id="rId5" Type="http://schemas.openxmlformats.org/officeDocument/2006/relationships/hyperlink" Target="https://podminky.urs.cz/item/CS_URS_2024_02/013244001" TargetMode="External"/><Relationship Id="rId15" Type="http://schemas.openxmlformats.org/officeDocument/2006/relationships/printerSettings" Target="../printerSettings/printerSettings5.bin"/><Relationship Id="rId10" Type="http://schemas.openxmlformats.org/officeDocument/2006/relationships/hyperlink" Target="https://podminky.urs.cz/item/CS_URS_2024_02/034103000" TargetMode="External"/><Relationship Id="rId4" Type="http://schemas.openxmlformats.org/officeDocument/2006/relationships/hyperlink" Target="https://podminky.urs.cz/item/CS_URS_2024_02/013244000" TargetMode="External"/><Relationship Id="rId9" Type="http://schemas.openxmlformats.org/officeDocument/2006/relationships/hyperlink" Target="https://podminky.urs.cz/item/CS_URS_2024_02/032903000" TargetMode="External"/><Relationship Id="rId14" Type="http://schemas.openxmlformats.org/officeDocument/2006/relationships/hyperlink" Target="https://podminky.urs.cz/item/CS_URS_2024_02/044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7" t="s">
        <v>14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E5" s="19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8" t="s">
        <v>17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E6" s="195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195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195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195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195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195"/>
      <c r="BS11" s="16" t="s">
        <v>6</v>
      </c>
    </row>
    <row r="12" spans="1:74" ht="6.95" customHeight="1">
      <c r="B12" s="19"/>
      <c r="AR12" s="19"/>
      <c r="BE12" s="195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195"/>
      <c r="BS13" s="16" t="s">
        <v>6</v>
      </c>
    </row>
    <row r="14" spans="1:74" ht="12.75">
      <c r="B14" s="19"/>
      <c r="E14" s="199" t="s">
        <v>37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6" t="s">
        <v>34</v>
      </c>
      <c r="AN14" s="29" t="s">
        <v>37</v>
      </c>
      <c r="AR14" s="19"/>
      <c r="BE14" s="195"/>
      <c r="BS14" s="16" t="s">
        <v>6</v>
      </c>
    </row>
    <row r="15" spans="1:74" ht="6.95" customHeight="1">
      <c r="B15" s="19"/>
      <c r="AR15" s="19"/>
      <c r="BE15" s="195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195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195"/>
      <c r="BS17" s="16" t="s">
        <v>42</v>
      </c>
    </row>
    <row r="18" spans="2:71" ht="6.95" customHeight="1">
      <c r="B18" s="19"/>
      <c r="AR18" s="19"/>
      <c r="BE18" s="195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195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195"/>
      <c r="BS20" s="16" t="s">
        <v>4</v>
      </c>
    </row>
    <row r="21" spans="2:71" ht="6.95" customHeight="1">
      <c r="B21" s="19"/>
      <c r="AR21" s="19"/>
      <c r="BE21" s="195"/>
    </row>
    <row r="22" spans="2:71" ht="12" customHeight="1">
      <c r="B22" s="19"/>
      <c r="D22" s="26" t="s">
        <v>44</v>
      </c>
      <c r="AR22" s="19"/>
      <c r="BE22" s="195"/>
    </row>
    <row r="23" spans="2:71" ht="47.25" customHeight="1">
      <c r="B23" s="19"/>
      <c r="E23" s="201" t="s">
        <v>45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9"/>
      <c r="BE23" s="195"/>
    </row>
    <row r="24" spans="2:71" ht="6.95" customHeight="1">
      <c r="B24" s="19"/>
      <c r="AR24" s="19"/>
      <c r="BE24" s="195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95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2">
        <f>ROUND(AG54,2)</f>
        <v>0</v>
      </c>
      <c r="AL26" s="203"/>
      <c r="AM26" s="203"/>
      <c r="AN26" s="203"/>
      <c r="AO26" s="203"/>
      <c r="AR26" s="32"/>
      <c r="BE26" s="195"/>
    </row>
    <row r="27" spans="2:71" s="1" customFormat="1" ht="6.95" customHeight="1">
      <c r="B27" s="32"/>
      <c r="AR27" s="32"/>
      <c r="BE27" s="195"/>
    </row>
    <row r="28" spans="2:71" s="1" customFormat="1" ht="12.75">
      <c r="B28" s="32"/>
      <c r="L28" s="204" t="s">
        <v>47</v>
      </c>
      <c r="M28" s="204"/>
      <c r="N28" s="204"/>
      <c r="O28" s="204"/>
      <c r="P28" s="204"/>
      <c r="W28" s="204" t="s">
        <v>48</v>
      </c>
      <c r="X28" s="204"/>
      <c r="Y28" s="204"/>
      <c r="Z28" s="204"/>
      <c r="AA28" s="204"/>
      <c r="AB28" s="204"/>
      <c r="AC28" s="204"/>
      <c r="AD28" s="204"/>
      <c r="AE28" s="204"/>
      <c r="AK28" s="204" t="s">
        <v>49</v>
      </c>
      <c r="AL28" s="204"/>
      <c r="AM28" s="204"/>
      <c r="AN28" s="204"/>
      <c r="AO28" s="204"/>
      <c r="AR28" s="32"/>
      <c r="BE28" s="195"/>
    </row>
    <row r="29" spans="2:71" s="2" customFormat="1" ht="14.45" customHeight="1">
      <c r="B29" s="36"/>
      <c r="D29" s="26" t="s">
        <v>50</v>
      </c>
      <c r="F29" s="26" t="s">
        <v>51</v>
      </c>
      <c r="L29" s="187">
        <v>0.21</v>
      </c>
      <c r="M29" s="188"/>
      <c r="N29" s="188"/>
      <c r="O29" s="188"/>
      <c r="P29" s="188"/>
      <c r="W29" s="189">
        <f>ROUND(AZ54,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9">
        <f>ROUND(AV54, 2)</f>
        <v>0</v>
      </c>
      <c r="AL29" s="188"/>
      <c r="AM29" s="188"/>
      <c r="AN29" s="188"/>
      <c r="AO29" s="188"/>
      <c r="AR29" s="36"/>
      <c r="BE29" s="196"/>
    </row>
    <row r="30" spans="2:71" s="2" customFormat="1" ht="14.45" customHeight="1">
      <c r="B30" s="36"/>
      <c r="F30" s="26" t="s">
        <v>52</v>
      </c>
      <c r="L30" s="187">
        <v>0.15</v>
      </c>
      <c r="M30" s="188"/>
      <c r="N30" s="188"/>
      <c r="O30" s="188"/>
      <c r="P30" s="188"/>
      <c r="W30" s="189">
        <f>ROUND(BA54,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9">
        <f>ROUND(AW54, 2)</f>
        <v>0</v>
      </c>
      <c r="AL30" s="188"/>
      <c r="AM30" s="188"/>
      <c r="AN30" s="188"/>
      <c r="AO30" s="188"/>
      <c r="AR30" s="36"/>
      <c r="BE30" s="196"/>
    </row>
    <row r="31" spans="2:71" s="2" customFormat="1" ht="14.45" hidden="1" customHeight="1">
      <c r="B31" s="36"/>
      <c r="F31" s="26" t="s">
        <v>53</v>
      </c>
      <c r="L31" s="187">
        <v>0.21</v>
      </c>
      <c r="M31" s="188"/>
      <c r="N31" s="188"/>
      <c r="O31" s="188"/>
      <c r="P31" s="188"/>
      <c r="W31" s="189">
        <f>ROUND(BB54,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9">
        <v>0</v>
      </c>
      <c r="AL31" s="188"/>
      <c r="AM31" s="188"/>
      <c r="AN31" s="188"/>
      <c r="AO31" s="188"/>
      <c r="AR31" s="36"/>
      <c r="BE31" s="196"/>
    </row>
    <row r="32" spans="2:71" s="2" customFormat="1" ht="14.45" hidden="1" customHeight="1">
      <c r="B32" s="36"/>
      <c r="F32" s="26" t="s">
        <v>54</v>
      </c>
      <c r="L32" s="187">
        <v>0.15</v>
      </c>
      <c r="M32" s="188"/>
      <c r="N32" s="188"/>
      <c r="O32" s="188"/>
      <c r="P32" s="188"/>
      <c r="W32" s="189">
        <f>ROUND(BC54,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9">
        <v>0</v>
      </c>
      <c r="AL32" s="188"/>
      <c r="AM32" s="188"/>
      <c r="AN32" s="188"/>
      <c r="AO32" s="188"/>
      <c r="AR32" s="36"/>
      <c r="BE32" s="196"/>
    </row>
    <row r="33" spans="2:44" s="2" customFormat="1" ht="14.45" hidden="1" customHeight="1">
      <c r="B33" s="36"/>
      <c r="F33" s="26" t="s">
        <v>55</v>
      </c>
      <c r="L33" s="187">
        <v>0</v>
      </c>
      <c r="M33" s="188"/>
      <c r="N33" s="188"/>
      <c r="O33" s="188"/>
      <c r="P33" s="188"/>
      <c r="W33" s="189">
        <f>ROUND(BD54,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9">
        <v>0</v>
      </c>
      <c r="AL33" s="188"/>
      <c r="AM33" s="188"/>
      <c r="AN33" s="188"/>
      <c r="AO33" s="188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193" t="s">
        <v>58</v>
      </c>
      <c r="Y35" s="191"/>
      <c r="Z35" s="191"/>
      <c r="AA35" s="191"/>
      <c r="AB35" s="191"/>
      <c r="AC35" s="39"/>
      <c r="AD35" s="39"/>
      <c r="AE35" s="39"/>
      <c r="AF35" s="39"/>
      <c r="AG35" s="39"/>
      <c r="AH35" s="39"/>
      <c r="AI35" s="39"/>
      <c r="AJ35" s="39"/>
      <c r="AK35" s="190">
        <f>SUM(AK26:AK33)</f>
        <v>0</v>
      </c>
      <c r="AL35" s="191"/>
      <c r="AM35" s="191"/>
      <c r="AN35" s="191"/>
      <c r="AO35" s="192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218" t="str">
        <f>K6</f>
        <v>Rozvoj dopravní telematiky v letech 2021-2027 - Stavby a rekonstrukce SSZ, část VII. SSZ 1.04 Žabovřeská - Hlinky</v>
      </c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Pisárky</v>
      </c>
      <c r="AI47" s="26" t="s">
        <v>24</v>
      </c>
      <c r="AM47" s="220" t="str">
        <f>IF(AN8= "","",AN8)</f>
        <v>27. 11. 2024</v>
      </c>
      <c r="AN47" s="220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225" t="str">
        <f>IF(E17="","",E17)</f>
        <v>PK SSZ Obrdlík, s.r.o.</v>
      </c>
      <c r="AN49" s="226"/>
      <c r="AO49" s="226"/>
      <c r="AP49" s="226"/>
      <c r="AR49" s="32"/>
      <c r="AS49" s="221" t="s">
        <v>60</v>
      </c>
      <c r="AT49" s="222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25" t="str">
        <f>IF(E20="","",E20)</f>
        <v>PK SSZ Obrdlík, s.r.o.</v>
      </c>
      <c r="AN50" s="226"/>
      <c r="AO50" s="226"/>
      <c r="AP50" s="226"/>
      <c r="AR50" s="32"/>
      <c r="AS50" s="223"/>
      <c r="AT50" s="224"/>
      <c r="BD50" s="53"/>
    </row>
    <row r="51" spans="1:91" s="1" customFormat="1" ht="10.9" customHeight="1">
      <c r="B51" s="32"/>
      <c r="AR51" s="32"/>
      <c r="AS51" s="223"/>
      <c r="AT51" s="224"/>
      <c r="BD51" s="53"/>
    </row>
    <row r="52" spans="1:91" s="1" customFormat="1" ht="29.25" customHeight="1">
      <c r="B52" s="32"/>
      <c r="C52" s="211" t="s">
        <v>61</v>
      </c>
      <c r="D52" s="212"/>
      <c r="E52" s="212"/>
      <c r="F52" s="212"/>
      <c r="G52" s="212"/>
      <c r="H52" s="54"/>
      <c r="I52" s="214" t="s">
        <v>62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3" t="s">
        <v>63</v>
      </c>
      <c r="AH52" s="212"/>
      <c r="AI52" s="212"/>
      <c r="AJ52" s="212"/>
      <c r="AK52" s="212"/>
      <c r="AL52" s="212"/>
      <c r="AM52" s="212"/>
      <c r="AN52" s="214" t="s">
        <v>64</v>
      </c>
      <c r="AO52" s="212"/>
      <c r="AP52" s="212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16">
        <f>ROUND(AG55+AG59,2)</f>
        <v>0</v>
      </c>
      <c r="AH54" s="216"/>
      <c r="AI54" s="216"/>
      <c r="AJ54" s="216"/>
      <c r="AK54" s="216"/>
      <c r="AL54" s="216"/>
      <c r="AM54" s="216"/>
      <c r="AN54" s="217">
        <f t="shared" ref="AN54:AN59" si="0">SUM(AG54,AT54)</f>
        <v>0</v>
      </c>
      <c r="AO54" s="217"/>
      <c r="AP54" s="217"/>
      <c r="AQ54" s="64" t="s">
        <v>79</v>
      </c>
      <c r="AR54" s="60"/>
      <c r="AS54" s="65">
        <f>ROUND(AS55+AS59,2)</f>
        <v>0</v>
      </c>
      <c r="AT54" s="66">
        <f t="shared" ref="AT54:AT59" si="1">ROUND(SUM(AV54:AW54),2)</f>
        <v>0</v>
      </c>
      <c r="AU54" s="67">
        <f>ROUND(AU55+AU59,5)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ROUND(AZ55+AZ59,2)</f>
        <v>0</v>
      </c>
      <c r="BA54" s="66">
        <f>ROUND(BA55+BA59,2)</f>
        <v>0</v>
      </c>
      <c r="BB54" s="66">
        <f>ROUND(BB55+BB59,2)</f>
        <v>0</v>
      </c>
      <c r="BC54" s="66">
        <f>ROUND(BC55+BC59,2)</f>
        <v>0</v>
      </c>
      <c r="BD54" s="68">
        <f>ROUND(BD55+BD59,2)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10" t="s">
        <v>85</v>
      </c>
      <c r="E55" s="210"/>
      <c r="F55" s="210"/>
      <c r="G55" s="210"/>
      <c r="H55" s="210"/>
      <c r="I55" s="73"/>
      <c r="J55" s="210" t="s">
        <v>86</v>
      </c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5">
        <f>ROUND(SUM(AG56:AG58),2)</f>
        <v>0</v>
      </c>
      <c r="AH55" s="209"/>
      <c r="AI55" s="209"/>
      <c r="AJ55" s="209"/>
      <c r="AK55" s="209"/>
      <c r="AL55" s="209"/>
      <c r="AM55" s="209"/>
      <c r="AN55" s="208">
        <f t="shared" si="0"/>
        <v>0</v>
      </c>
      <c r="AO55" s="209"/>
      <c r="AP55" s="209"/>
      <c r="AQ55" s="74" t="s">
        <v>87</v>
      </c>
      <c r="AR55" s="71"/>
      <c r="AS55" s="75">
        <f>ROUND(SUM(AS56:AS58),2)</f>
        <v>0</v>
      </c>
      <c r="AT55" s="76">
        <f t="shared" si="1"/>
        <v>0</v>
      </c>
      <c r="AU55" s="77">
        <f>ROUND(SUM(AU56:AU58),5)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ROUND(SUM(AZ56:AZ58),2)</f>
        <v>0</v>
      </c>
      <c r="BA55" s="76">
        <f>ROUND(SUM(BA56:BA58),2)</f>
        <v>0</v>
      </c>
      <c r="BB55" s="76">
        <f>ROUND(SUM(BB56:BB58),2)</f>
        <v>0</v>
      </c>
      <c r="BC55" s="76">
        <f>ROUND(SUM(BC56:BC58),2)</f>
        <v>0</v>
      </c>
      <c r="BD55" s="78">
        <f>ROUND(SUM(BD56:BD58),2)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07" t="s">
        <v>85</v>
      </c>
      <c r="F56" s="207"/>
      <c r="G56" s="207"/>
      <c r="H56" s="207"/>
      <c r="I56" s="207"/>
      <c r="J56" s="9"/>
      <c r="K56" s="207" t="s">
        <v>86</v>
      </c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5">
        <f>'PS401 - SSZ 1.04 Žabovřes...'!J30</f>
        <v>0</v>
      </c>
      <c r="AH56" s="206"/>
      <c r="AI56" s="206"/>
      <c r="AJ56" s="206"/>
      <c r="AK56" s="206"/>
      <c r="AL56" s="206"/>
      <c r="AM56" s="206"/>
      <c r="AN56" s="205">
        <f t="shared" si="0"/>
        <v>0</v>
      </c>
      <c r="AO56" s="206"/>
      <c r="AP56" s="206"/>
      <c r="AQ56" s="81" t="s">
        <v>92</v>
      </c>
      <c r="AR56" s="45"/>
      <c r="AS56" s="82">
        <v>0</v>
      </c>
      <c r="AT56" s="83">
        <f t="shared" si="1"/>
        <v>0</v>
      </c>
      <c r="AU56" s="84">
        <f>'PS401 - SSZ 1.04 Žabovřes...'!P95</f>
        <v>0</v>
      </c>
      <c r="AV56" s="83">
        <f>'PS401 - SSZ 1.04 Žabovřes...'!J33</f>
        <v>0</v>
      </c>
      <c r="AW56" s="83">
        <f>'PS401 - SSZ 1.04 Žabovřes...'!J34</f>
        <v>0</v>
      </c>
      <c r="AX56" s="83">
        <f>'PS401 - SSZ 1.04 Žabovřes...'!J35</f>
        <v>0</v>
      </c>
      <c r="AY56" s="83">
        <f>'PS401 - SSZ 1.04 Žabovřes...'!J36</f>
        <v>0</v>
      </c>
      <c r="AZ56" s="83">
        <f>'PS401 - SSZ 1.04 Žabovřes...'!F33</f>
        <v>0</v>
      </c>
      <c r="BA56" s="83">
        <f>'PS401 - SSZ 1.04 Žabovřes...'!F34</f>
        <v>0</v>
      </c>
      <c r="BB56" s="83">
        <f>'PS401 - SSZ 1.04 Žabovřes...'!F35</f>
        <v>0</v>
      </c>
      <c r="BC56" s="83">
        <f>'PS401 - SSZ 1.04 Žabovřes...'!F36</f>
        <v>0</v>
      </c>
      <c r="BD56" s="85">
        <f>'PS401 - SSZ 1.04 Žabovřes...'!F37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07" t="s">
        <v>94</v>
      </c>
      <c r="F57" s="207"/>
      <c r="G57" s="207"/>
      <c r="H57" s="207"/>
      <c r="I57" s="207"/>
      <c r="J57" s="9"/>
      <c r="K57" s="207" t="s">
        <v>95</v>
      </c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5">
        <f>'PS401.1 - SSZ 1.04 Žabovř...'!J32</f>
        <v>0</v>
      </c>
      <c r="AH57" s="206"/>
      <c r="AI57" s="206"/>
      <c r="AJ57" s="206"/>
      <c r="AK57" s="206"/>
      <c r="AL57" s="206"/>
      <c r="AM57" s="206"/>
      <c r="AN57" s="205">
        <f t="shared" si="0"/>
        <v>0</v>
      </c>
      <c r="AO57" s="206"/>
      <c r="AP57" s="206"/>
      <c r="AQ57" s="81" t="s">
        <v>92</v>
      </c>
      <c r="AR57" s="45"/>
      <c r="AS57" s="82">
        <v>0</v>
      </c>
      <c r="AT57" s="83">
        <f t="shared" si="1"/>
        <v>0</v>
      </c>
      <c r="AU57" s="84">
        <f>'PS401.1 - SSZ 1.04 Žabovř...'!P91</f>
        <v>0</v>
      </c>
      <c r="AV57" s="83">
        <f>'PS401.1 - SSZ 1.04 Žabovř...'!J35</f>
        <v>0</v>
      </c>
      <c r="AW57" s="83">
        <f>'PS401.1 - SSZ 1.04 Žabovř...'!J36</f>
        <v>0</v>
      </c>
      <c r="AX57" s="83">
        <f>'PS401.1 - SSZ 1.04 Žabovř...'!J37</f>
        <v>0</v>
      </c>
      <c r="AY57" s="83">
        <f>'PS401.1 - SSZ 1.04 Žabovř...'!J38</f>
        <v>0</v>
      </c>
      <c r="AZ57" s="83">
        <f>'PS401.1 - SSZ 1.04 Žabovř...'!F35</f>
        <v>0</v>
      </c>
      <c r="BA57" s="83">
        <f>'PS401.1 - SSZ 1.04 Žabovř...'!F36</f>
        <v>0</v>
      </c>
      <c r="BB57" s="83">
        <f>'PS401.1 - SSZ 1.04 Žabovř...'!F37</f>
        <v>0</v>
      </c>
      <c r="BC57" s="83">
        <f>'PS401.1 - SSZ 1.04 Žabovř...'!F38</f>
        <v>0</v>
      </c>
      <c r="BD57" s="85">
        <f>'PS401.1 - SSZ 1.04 Žabovř...'!F39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19</v>
      </c>
    </row>
    <row r="58" spans="1:91" s="3" customFormat="1" ht="23.25" customHeight="1">
      <c r="A58" s="80" t="s">
        <v>91</v>
      </c>
      <c r="B58" s="45"/>
      <c r="C58" s="9"/>
      <c r="D58" s="9"/>
      <c r="E58" s="207" t="s">
        <v>97</v>
      </c>
      <c r="F58" s="207"/>
      <c r="G58" s="207"/>
      <c r="H58" s="207"/>
      <c r="I58" s="207"/>
      <c r="J58" s="9"/>
      <c r="K58" s="207" t="s">
        <v>98</v>
      </c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5">
        <f>'PS401.2 - SSZ 1.04 Žabovř...'!J32</f>
        <v>0</v>
      </c>
      <c r="AH58" s="206"/>
      <c r="AI58" s="206"/>
      <c r="AJ58" s="206"/>
      <c r="AK58" s="206"/>
      <c r="AL58" s="206"/>
      <c r="AM58" s="206"/>
      <c r="AN58" s="205">
        <f t="shared" si="0"/>
        <v>0</v>
      </c>
      <c r="AO58" s="206"/>
      <c r="AP58" s="206"/>
      <c r="AQ58" s="81" t="s">
        <v>92</v>
      </c>
      <c r="AR58" s="45"/>
      <c r="AS58" s="82">
        <v>0</v>
      </c>
      <c r="AT58" s="83">
        <f t="shared" si="1"/>
        <v>0</v>
      </c>
      <c r="AU58" s="84">
        <f>'PS401.2 - SSZ 1.04 Žabovř...'!P92</f>
        <v>0</v>
      </c>
      <c r="AV58" s="83">
        <f>'PS401.2 - SSZ 1.04 Žabovř...'!J35</f>
        <v>0</v>
      </c>
      <c r="AW58" s="83">
        <f>'PS401.2 - SSZ 1.04 Žabovř...'!J36</f>
        <v>0</v>
      </c>
      <c r="AX58" s="83">
        <f>'PS401.2 - SSZ 1.04 Žabovř...'!J37</f>
        <v>0</v>
      </c>
      <c r="AY58" s="83">
        <f>'PS401.2 - SSZ 1.04 Žabovř...'!J38</f>
        <v>0</v>
      </c>
      <c r="AZ58" s="83">
        <f>'PS401.2 - SSZ 1.04 Žabovř...'!F35</f>
        <v>0</v>
      </c>
      <c r="BA58" s="83">
        <f>'PS401.2 - SSZ 1.04 Žabovř...'!F36</f>
        <v>0</v>
      </c>
      <c r="BB58" s="83">
        <f>'PS401.2 - SSZ 1.04 Žabovř...'!F37</f>
        <v>0</v>
      </c>
      <c r="BC58" s="83">
        <f>'PS401.2 - SSZ 1.04 Žabovř...'!F38</f>
        <v>0</v>
      </c>
      <c r="BD58" s="85">
        <f>'PS401.2 - SSZ 1.04 Žabovř...'!F39</f>
        <v>0</v>
      </c>
      <c r="BT58" s="24" t="s">
        <v>90</v>
      </c>
      <c r="BV58" s="24" t="s">
        <v>83</v>
      </c>
      <c r="BW58" s="24" t="s">
        <v>99</v>
      </c>
      <c r="BX58" s="24" t="s">
        <v>89</v>
      </c>
      <c r="CL58" s="24" t="s">
        <v>19</v>
      </c>
    </row>
    <row r="59" spans="1:91" s="6" customFormat="1" ht="16.5" customHeight="1">
      <c r="A59" s="80" t="s">
        <v>91</v>
      </c>
      <c r="B59" s="71"/>
      <c r="C59" s="72"/>
      <c r="D59" s="210" t="s">
        <v>100</v>
      </c>
      <c r="E59" s="210"/>
      <c r="F59" s="210"/>
      <c r="G59" s="210"/>
      <c r="H59" s="210"/>
      <c r="I59" s="73"/>
      <c r="J59" s="210" t="s">
        <v>101</v>
      </c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08">
        <f>'VRN - Vedlejší  a ostatní...'!J30</f>
        <v>0</v>
      </c>
      <c r="AH59" s="209"/>
      <c r="AI59" s="209"/>
      <c r="AJ59" s="209"/>
      <c r="AK59" s="209"/>
      <c r="AL59" s="209"/>
      <c r="AM59" s="209"/>
      <c r="AN59" s="208">
        <f t="shared" si="0"/>
        <v>0</v>
      </c>
      <c r="AO59" s="209"/>
      <c r="AP59" s="209"/>
      <c r="AQ59" s="74" t="s">
        <v>102</v>
      </c>
      <c r="AR59" s="71"/>
      <c r="AS59" s="86">
        <v>0</v>
      </c>
      <c r="AT59" s="87">
        <f t="shared" si="1"/>
        <v>0</v>
      </c>
      <c r="AU59" s="88">
        <f>'VRN - Vedlejší  a ostatní...'!P83</f>
        <v>0</v>
      </c>
      <c r="AV59" s="87">
        <f>'VRN - Vedlejší  a ostatní...'!J33</f>
        <v>0</v>
      </c>
      <c r="AW59" s="87">
        <f>'VRN - Vedlejší  a ostatní...'!J34</f>
        <v>0</v>
      </c>
      <c r="AX59" s="87">
        <f>'VRN - Vedlejší  a ostatní...'!J35</f>
        <v>0</v>
      </c>
      <c r="AY59" s="87">
        <f>'VRN - Vedlejší  a ostatní...'!J36</f>
        <v>0</v>
      </c>
      <c r="AZ59" s="87">
        <f>'VRN - Vedlejší  a ostatní...'!F33</f>
        <v>0</v>
      </c>
      <c r="BA59" s="87">
        <f>'VRN - Vedlejší  a ostatní...'!F34</f>
        <v>0</v>
      </c>
      <c r="BB59" s="87">
        <f>'VRN - Vedlejší  a ostatní...'!F35</f>
        <v>0</v>
      </c>
      <c r="BC59" s="87">
        <f>'VRN - Vedlejší  a ostatní...'!F36</f>
        <v>0</v>
      </c>
      <c r="BD59" s="89">
        <f>'VRN - Vedlejší  a ostatní...'!F37</f>
        <v>0</v>
      </c>
      <c r="BT59" s="79" t="s">
        <v>88</v>
      </c>
      <c r="BV59" s="79" t="s">
        <v>83</v>
      </c>
      <c r="BW59" s="79" t="s">
        <v>103</v>
      </c>
      <c r="BX59" s="79" t="s">
        <v>5</v>
      </c>
      <c r="CL59" s="79" t="s">
        <v>19</v>
      </c>
      <c r="CM59" s="79" t="s">
        <v>90</v>
      </c>
    </row>
    <row r="60" spans="1:91" s="1" customFormat="1" ht="30" customHeight="1">
      <c r="B60" s="32"/>
      <c r="AR60" s="32"/>
    </row>
    <row r="61" spans="1:91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32"/>
    </row>
  </sheetData>
  <sheetProtection algorithmName="SHA-512" hashValue="Ro12r1LBLKvyvfEBdMXsMBTgQAJSVtxMkQB4r4PjdbqKYfqfFDFU+IRiountRZpX3nk6CkEiHofYDgegsW3a6A==" saltValue="z7GgLPUcQMKC3dG/iavHW1qn28M+KctLaD6ARyIkU4ofzyf0aRh9mSoqbZ/eo7Igfw1id9BUDMKy7qSDKgevmQ==" spinCount="100000" sheet="1" objects="1" scenarios="1" formatColumns="0" formatRows="0"/>
  <mergeCells count="58"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E56:I56"/>
    <mergeCell ref="K56:AF56"/>
    <mergeCell ref="AG56:AM56"/>
    <mergeCell ref="K57:AF57"/>
    <mergeCell ref="AN57:AP57"/>
    <mergeCell ref="E57:I57"/>
    <mergeCell ref="AG57:AM57"/>
    <mergeCell ref="E58:I58"/>
    <mergeCell ref="K58:AF58"/>
    <mergeCell ref="AN59:AP59"/>
    <mergeCell ref="AG59:AM59"/>
    <mergeCell ref="D59:H59"/>
    <mergeCell ref="J59:AF59"/>
    <mergeCell ref="W30:AE30"/>
    <mergeCell ref="AK30:AO30"/>
    <mergeCell ref="L30:P30"/>
    <mergeCell ref="AK31:AO31"/>
    <mergeCell ref="AG58:AM58"/>
    <mergeCell ref="AN58:AP58"/>
    <mergeCell ref="AN56:AP56"/>
    <mergeCell ref="L45:AO45"/>
    <mergeCell ref="AM47:AN47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PS401 - SSZ 1.04 Žabovřes...'!C2" display="/" xr:uid="{00000000-0004-0000-0000-000000000000}"/>
    <hyperlink ref="A57" location="'PS401.1 - SSZ 1.04 Žabovř...'!C2" display="/" xr:uid="{00000000-0004-0000-0000-000001000000}"/>
    <hyperlink ref="A58" location="'PS401.2 - SSZ 1.04 Žabovř...'!C2" display="/" xr:uid="{00000000-0004-0000-0000-000002000000}"/>
    <hyperlink ref="A59" location="'VRN - Vedlejší  a ostatní...'!C2" display="/" xr:uid="{00000000-0004-0000-0000-000003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6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1.04 Žabovřeská - Hlinky</v>
      </c>
      <c r="F7" s="229"/>
      <c r="G7" s="229"/>
      <c r="H7" s="229"/>
      <c r="L7" s="19"/>
    </row>
    <row r="8" spans="2:46" s="1" customFormat="1" ht="12" customHeight="1">
      <c r="B8" s="32"/>
      <c r="D8" s="26" t="s">
        <v>105</v>
      </c>
      <c r="L8" s="32"/>
    </row>
    <row r="9" spans="2:46" s="1" customFormat="1" ht="16.5" customHeight="1">
      <c r="B9" s="32"/>
      <c r="E9" s="218" t="s">
        <v>106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27. 11. 2024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ROUND((SUM(BE95:BE1861)),  2)</f>
        <v>0</v>
      </c>
      <c r="I33" s="93">
        <v>0.21</v>
      </c>
      <c r="J33" s="83">
        <f>ROUND(((SUM(BE95:BE1861))*I33),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ROUND((SUM(BF95:BF1861)),  2)</f>
        <v>0</v>
      </c>
      <c r="I34" s="93">
        <v>0.15</v>
      </c>
      <c r="J34" s="83">
        <f>ROUND(((SUM(BF95:BF1861))*I34),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ROUND((SUM(BG95:BG1861)),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ROUND((SUM(BH95:BH1861)),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ROUND((SUM(BI95:BI1861)),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107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1.04 Žabovřeská - Hlinky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105</v>
      </c>
      <c r="L49" s="32"/>
    </row>
    <row r="50" spans="2:47" s="1" customFormat="1" ht="16.5" customHeight="1">
      <c r="B50" s="32"/>
      <c r="E50" s="218" t="str">
        <f>E9</f>
        <v>PS401 - SSZ 1.04 Žabovřeská - Hlinky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Pisárky</v>
      </c>
      <c r="I52" s="26" t="s">
        <v>24</v>
      </c>
      <c r="J52" s="49" t="str">
        <f>IF(J12="","",J12)</f>
        <v>27. 11. 2024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108</v>
      </c>
      <c r="D57" s="94"/>
      <c r="E57" s="94"/>
      <c r="F57" s="94"/>
      <c r="G57" s="94"/>
      <c r="H57" s="94"/>
      <c r="I57" s="94"/>
      <c r="J57" s="101" t="s">
        <v>109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J95</f>
        <v>0</v>
      </c>
      <c r="L59" s="32"/>
      <c r="AU59" s="16" t="s">
        <v>110</v>
      </c>
    </row>
    <row r="60" spans="2:47" s="8" customFormat="1" ht="24.95" customHeight="1">
      <c r="B60" s="103"/>
      <c r="D60" s="104" t="s">
        <v>111</v>
      </c>
      <c r="E60" s="105"/>
      <c r="F60" s="105"/>
      <c r="G60" s="105"/>
      <c r="H60" s="105"/>
      <c r="I60" s="105"/>
      <c r="J60" s="106">
        <f>J96</f>
        <v>0</v>
      </c>
      <c r="L60" s="103"/>
    </row>
    <row r="61" spans="2:47" s="9" customFormat="1" ht="19.899999999999999" customHeight="1">
      <c r="B61" s="107"/>
      <c r="D61" s="108" t="s">
        <v>112</v>
      </c>
      <c r="E61" s="109"/>
      <c r="F61" s="109"/>
      <c r="G61" s="109"/>
      <c r="H61" s="109"/>
      <c r="I61" s="109"/>
      <c r="J61" s="110">
        <f>J97</f>
        <v>0</v>
      </c>
      <c r="L61" s="107"/>
    </row>
    <row r="62" spans="2:47" s="9" customFormat="1" ht="19.899999999999999" customHeight="1">
      <c r="B62" s="107"/>
      <c r="D62" s="108" t="s">
        <v>113</v>
      </c>
      <c r="E62" s="109"/>
      <c r="F62" s="109"/>
      <c r="G62" s="109"/>
      <c r="H62" s="109"/>
      <c r="I62" s="109"/>
      <c r="J62" s="110">
        <f>J108</f>
        <v>0</v>
      </c>
      <c r="L62" s="107"/>
    </row>
    <row r="63" spans="2:47" s="9" customFormat="1" ht="14.85" customHeight="1">
      <c r="B63" s="107"/>
      <c r="D63" s="108" t="s">
        <v>114</v>
      </c>
      <c r="E63" s="109"/>
      <c r="F63" s="109"/>
      <c r="G63" s="109"/>
      <c r="H63" s="109"/>
      <c r="I63" s="109"/>
      <c r="J63" s="110">
        <f>J229</f>
        <v>0</v>
      </c>
      <c r="L63" s="107"/>
    </row>
    <row r="64" spans="2:47" s="8" customFormat="1" ht="24.95" customHeight="1">
      <c r="B64" s="103"/>
      <c r="D64" s="104" t="s">
        <v>115</v>
      </c>
      <c r="E64" s="105"/>
      <c r="F64" s="105"/>
      <c r="G64" s="105"/>
      <c r="H64" s="105"/>
      <c r="I64" s="105"/>
      <c r="J64" s="106">
        <f>J241</f>
        <v>0</v>
      </c>
      <c r="L64" s="103"/>
    </row>
    <row r="65" spans="2:12" s="9" customFormat="1" ht="19.899999999999999" customHeight="1">
      <c r="B65" s="107"/>
      <c r="D65" s="108" t="s">
        <v>116</v>
      </c>
      <c r="E65" s="109"/>
      <c r="F65" s="109"/>
      <c r="G65" s="109"/>
      <c r="H65" s="109"/>
      <c r="I65" s="109"/>
      <c r="J65" s="110">
        <f>J242</f>
        <v>0</v>
      </c>
      <c r="L65" s="107"/>
    </row>
    <row r="66" spans="2:12" s="8" customFormat="1" ht="24.95" customHeight="1">
      <c r="B66" s="103"/>
      <c r="D66" s="104" t="s">
        <v>117</v>
      </c>
      <c r="E66" s="105"/>
      <c r="F66" s="105"/>
      <c r="G66" s="105"/>
      <c r="H66" s="105"/>
      <c r="I66" s="105"/>
      <c r="J66" s="106">
        <f>J289</f>
        <v>0</v>
      </c>
      <c r="L66" s="103"/>
    </row>
    <row r="67" spans="2:12" s="9" customFormat="1" ht="19.899999999999999" customHeight="1">
      <c r="B67" s="107"/>
      <c r="D67" s="108" t="s">
        <v>118</v>
      </c>
      <c r="E67" s="109"/>
      <c r="F67" s="109"/>
      <c r="G67" s="109"/>
      <c r="H67" s="109"/>
      <c r="I67" s="109"/>
      <c r="J67" s="110">
        <f>J290</f>
        <v>0</v>
      </c>
      <c r="L67" s="107"/>
    </row>
    <row r="68" spans="2:12" s="9" customFormat="1" ht="19.899999999999999" customHeight="1">
      <c r="B68" s="107"/>
      <c r="D68" s="108" t="s">
        <v>119</v>
      </c>
      <c r="E68" s="109"/>
      <c r="F68" s="109"/>
      <c r="G68" s="109"/>
      <c r="H68" s="109"/>
      <c r="I68" s="109"/>
      <c r="J68" s="110">
        <f>J471</f>
        <v>0</v>
      </c>
      <c r="L68" s="107"/>
    </row>
    <row r="69" spans="2:12" s="9" customFormat="1" ht="19.899999999999999" customHeight="1">
      <c r="B69" s="107"/>
      <c r="D69" s="108" t="s">
        <v>120</v>
      </c>
      <c r="E69" s="109"/>
      <c r="F69" s="109"/>
      <c r="G69" s="109"/>
      <c r="H69" s="109"/>
      <c r="I69" s="109"/>
      <c r="J69" s="110">
        <f>J1430</f>
        <v>0</v>
      </c>
      <c r="L69" s="107"/>
    </row>
    <row r="70" spans="2:12" s="9" customFormat="1" ht="19.899999999999999" customHeight="1">
      <c r="B70" s="107"/>
      <c r="D70" s="108" t="s">
        <v>121</v>
      </c>
      <c r="E70" s="109"/>
      <c r="F70" s="109"/>
      <c r="G70" s="109"/>
      <c r="H70" s="109"/>
      <c r="I70" s="109"/>
      <c r="J70" s="110">
        <f>J1455</f>
        <v>0</v>
      </c>
      <c r="L70" s="107"/>
    </row>
    <row r="71" spans="2:12" s="9" customFormat="1" ht="14.85" customHeight="1">
      <c r="B71" s="107"/>
      <c r="D71" s="108" t="s">
        <v>122</v>
      </c>
      <c r="E71" s="109"/>
      <c r="F71" s="109"/>
      <c r="G71" s="109"/>
      <c r="H71" s="109"/>
      <c r="I71" s="109"/>
      <c r="J71" s="110">
        <f>J1456</f>
        <v>0</v>
      </c>
      <c r="L71" s="107"/>
    </row>
    <row r="72" spans="2:12" s="9" customFormat="1" ht="14.85" customHeight="1">
      <c r="B72" s="107"/>
      <c r="D72" s="108" t="s">
        <v>123</v>
      </c>
      <c r="E72" s="109"/>
      <c r="F72" s="109"/>
      <c r="G72" s="109"/>
      <c r="H72" s="109"/>
      <c r="I72" s="109"/>
      <c r="J72" s="110">
        <f>J1533</f>
        <v>0</v>
      </c>
      <c r="L72" s="107"/>
    </row>
    <row r="73" spans="2:12" s="9" customFormat="1" ht="14.85" customHeight="1">
      <c r="B73" s="107"/>
      <c r="D73" s="108" t="s">
        <v>124</v>
      </c>
      <c r="E73" s="109"/>
      <c r="F73" s="109"/>
      <c r="G73" s="109"/>
      <c r="H73" s="109"/>
      <c r="I73" s="109"/>
      <c r="J73" s="110">
        <f>J1646</f>
        <v>0</v>
      </c>
      <c r="L73" s="107"/>
    </row>
    <row r="74" spans="2:12" s="9" customFormat="1" ht="14.85" customHeight="1">
      <c r="B74" s="107"/>
      <c r="D74" s="108" t="s">
        <v>125</v>
      </c>
      <c r="E74" s="109"/>
      <c r="F74" s="109"/>
      <c r="G74" s="109"/>
      <c r="H74" s="109"/>
      <c r="I74" s="109"/>
      <c r="J74" s="110">
        <f>J1748</f>
        <v>0</v>
      </c>
      <c r="L74" s="107"/>
    </row>
    <row r="75" spans="2:12" s="9" customFormat="1" ht="14.85" customHeight="1">
      <c r="B75" s="107"/>
      <c r="D75" s="108" t="s">
        <v>126</v>
      </c>
      <c r="E75" s="109"/>
      <c r="F75" s="109"/>
      <c r="G75" s="109"/>
      <c r="H75" s="109"/>
      <c r="I75" s="109"/>
      <c r="J75" s="110">
        <f>J1845</f>
        <v>0</v>
      </c>
      <c r="L75" s="107"/>
    </row>
    <row r="76" spans="2:12" s="1" customFormat="1" ht="21.75" customHeight="1">
      <c r="B76" s="32"/>
      <c r="L76" s="32"/>
    </row>
    <row r="77" spans="2:12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2"/>
    </row>
    <row r="81" spans="2:63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2"/>
    </row>
    <row r="82" spans="2:63" s="1" customFormat="1" ht="24.95" customHeight="1">
      <c r="B82" s="32"/>
      <c r="C82" s="20" t="s">
        <v>127</v>
      </c>
      <c r="L82" s="32"/>
    </row>
    <row r="83" spans="2:63" s="1" customFormat="1" ht="6.95" customHeight="1">
      <c r="B83" s="32"/>
      <c r="L83" s="32"/>
    </row>
    <row r="84" spans="2:63" s="1" customFormat="1" ht="12" customHeight="1">
      <c r="B84" s="32"/>
      <c r="C84" s="26" t="s">
        <v>16</v>
      </c>
      <c r="L84" s="32"/>
    </row>
    <row r="85" spans="2:63" s="1" customFormat="1" ht="26.25" customHeight="1">
      <c r="B85" s="32"/>
      <c r="E85" s="228" t="str">
        <f>E7</f>
        <v>Rozvoj dopravní telematiky v letech 2021-2027 - Stavby a rekonstrukce SSZ, část VII. SSZ 1.04 Žabovřeská - Hlinky</v>
      </c>
      <c r="F85" s="229"/>
      <c r="G85" s="229"/>
      <c r="H85" s="229"/>
      <c r="L85" s="32"/>
    </row>
    <row r="86" spans="2:63" s="1" customFormat="1" ht="12" customHeight="1">
      <c r="B86" s="32"/>
      <c r="C86" s="26" t="s">
        <v>105</v>
      </c>
      <c r="L86" s="32"/>
    </row>
    <row r="87" spans="2:63" s="1" customFormat="1" ht="16.5" customHeight="1">
      <c r="B87" s="32"/>
      <c r="E87" s="218" t="str">
        <f>E9</f>
        <v>PS401 - SSZ 1.04 Žabovřeská - Hlinky</v>
      </c>
      <c r="F87" s="227"/>
      <c r="G87" s="227"/>
      <c r="H87" s="227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6" t="s">
        <v>22</v>
      </c>
      <c r="F89" s="24" t="str">
        <f>F12</f>
        <v>Brno - Pisárky</v>
      </c>
      <c r="I89" s="26" t="s">
        <v>24</v>
      </c>
      <c r="J89" s="49" t="str">
        <f>IF(J12="","",J12)</f>
        <v>27. 11. 2024</v>
      </c>
      <c r="L89" s="32"/>
    </row>
    <row r="90" spans="2:63" s="1" customFormat="1" ht="6.95" customHeight="1">
      <c r="B90" s="32"/>
      <c r="L90" s="32"/>
    </row>
    <row r="91" spans="2:63" s="1" customFormat="1" ht="25.7" customHeight="1">
      <c r="B91" s="32"/>
      <c r="C91" s="26" t="s">
        <v>30</v>
      </c>
      <c r="F91" s="24" t="str">
        <f>E15</f>
        <v>Statutární město Brno</v>
      </c>
      <c r="I91" s="26" t="s">
        <v>38</v>
      </c>
      <c r="J91" s="30" t="str">
        <f>E21</f>
        <v>PK SSZ Obrdlík, s.r.o.</v>
      </c>
      <c r="L91" s="32"/>
    </row>
    <row r="92" spans="2:63" s="1" customFormat="1" ht="25.7" customHeight="1">
      <c r="B92" s="32"/>
      <c r="C92" s="26" t="s">
        <v>36</v>
      </c>
      <c r="F92" s="24" t="str">
        <f>IF(E18="","",E18)</f>
        <v>Vyplň údaj</v>
      </c>
      <c r="I92" s="26" t="s">
        <v>43</v>
      </c>
      <c r="J92" s="30" t="str">
        <f>E24</f>
        <v>PK SSZ Obrdlík, s.r.o.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128</v>
      </c>
      <c r="D94" s="113" t="s">
        <v>65</v>
      </c>
      <c r="E94" s="113" t="s">
        <v>61</v>
      </c>
      <c r="F94" s="113" t="s">
        <v>62</v>
      </c>
      <c r="G94" s="113" t="s">
        <v>129</v>
      </c>
      <c r="H94" s="113" t="s">
        <v>130</v>
      </c>
      <c r="I94" s="113" t="s">
        <v>131</v>
      </c>
      <c r="J94" s="113" t="s">
        <v>109</v>
      </c>
      <c r="K94" s="114" t="s">
        <v>132</v>
      </c>
      <c r="L94" s="111"/>
      <c r="M94" s="56" t="s">
        <v>79</v>
      </c>
      <c r="N94" s="57" t="s">
        <v>50</v>
      </c>
      <c r="O94" s="57" t="s">
        <v>133</v>
      </c>
      <c r="P94" s="57" t="s">
        <v>134</v>
      </c>
      <c r="Q94" s="57" t="s">
        <v>135</v>
      </c>
      <c r="R94" s="57" t="s">
        <v>136</v>
      </c>
      <c r="S94" s="57" t="s">
        <v>137</v>
      </c>
      <c r="T94" s="58" t="s">
        <v>138</v>
      </c>
    </row>
    <row r="95" spans="2:63" s="1" customFormat="1" ht="22.9" customHeight="1">
      <c r="B95" s="32"/>
      <c r="C95" s="61" t="s">
        <v>139</v>
      </c>
      <c r="J95" s="115">
        <f>BK95</f>
        <v>0</v>
      </c>
      <c r="L95" s="32"/>
      <c r="M95" s="59"/>
      <c r="N95" s="50"/>
      <c r="O95" s="50"/>
      <c r="P95" s="116">
        <f>P96+P241+P289</f>
        <v>0</v>
      </c>
      <c r="Q95" s="50"/>
      <c r="R95" s="116">
        <f>R96+R241+R289</f>
        <v>6.8411141999999998</v>
      </c>
      <c r="S95" s="50"/>
      <c r="T95" s="117">
        <f>T96+T241+T289</f>
        <v>3.0345</v>
      </c>
      <c r="AT95" s="16" t="s">
        <v>80</v>
      </c>
      <c r="AU95" s="16" t="s">
        <v>110</v>
      </c>
      <c r="BK95" s="118">
        <f>BK96+BK241+BK289</f>
        <v>0</v>
      </c>
    </row>
    <row r="96" spans="2:63" s="11" customFormat="1" ht="25.9" customHeight="1">
      <c r="B96" s="119"/>
      <c r="D96" s="120" t="s">
        <v>80</v>
      </c>
      <c r="E96" s="121" t="s">
        <v>140</v>
      </c>
      <c r="F96" s="121" t="s">
        <v>141</v>
      </c>
      <c r="I96" s="122"/>
      <c r="J96" s="123">
        <f>BK96</f>
        <v>0</v>
      </c>
      <c r="L96" s="119"/>
      <c r="M96" s="124"/>
      <c r="P96" s="125">
        <f>P97+P108</f>
        <v>0</v>
      </c>
      <c r="R96" s="125">
        <f>R97+R108</f>
        <v>1.275008E-2</v>
      </c>
      <c r="T96" s="126">
        <f>T97+T108</f>
        <v>2.8000000000000001E-2</v>
      </c>
      <c r="AR96" s="120" t="s">
        <v>88</v>
      </c>
      <c r="AT96" s="127" t="s">
        <v>80</v>
      </c>
      <c r="AU96" s="127" t="s">
        <v>81</v>
      </c>
      <c r="AY96" s="120" t="s">
        <v>142</v>
      </c>
      <c r="BK96" s="128">
        <f>BK97+BK108</f>
        <v>0</v>
      </c>
    </row>
    <row r="97" spans="2:65" s="11" customFormat="1" ht="22.9" customHeight="1">
      <c r="B97" s="119"/>
      <c r="D97" s="120" t="s">
        <v>80</v>
      </c>
      <c r="E97" s="129" t="s">
        <v>88</v>
      </c>
      <c r="F97" s="129" t="s">
        <v>143</v>
      </c>
      <c r="I97" s="122"/>
      <c r="J97" s="130">
        <f>BK97</f>
        <v>0</v>
      </c>
      <c r="L97" s="119"/>
      <c r="M97" s="124"/>
      <c r="P97" s="125">
        <f>SUM(P98:P107)</f>
        <v>0</v>
      </c>
      <c r="R97" s="125">
        <f>SUM(R98:R107)</f>
        <v>0</v>
      </c>
      <c r="T97" s="126">
        <f>SUM(T98:T107)</f>
        <v>0</v>
      </c>
      <c r="AR97" s="120" t="s">
        <v>88</v>
      </c>
      <c r="AT97" s="127" t="s">
        <v>80</v>
      </c>
      <c r="AU97" s="127" t="s">
        <v>88</v>
      </c>
      <c r="AY97" s="120" t="s">
        <v>142</v>
      </c>
      <c r="BK97" s="128">
        <f>SUM(BK98:BK107)</f>
        <v>0</v>
      </c>
    </row>
    <row r="98" spans="2:65" s="1" customFormat="1" ht="37.9" customHeight="1">
      <c r="B98" s="32"/>
      <c r="C98" s="131" t="s">
        <v>88</v>
      </c>
      <c r="D98" s="131" t="s">
        <v>144</v>
      </c>
      <c r="E98" s="132" t="s">
        <v>145</v>
      </c>
      <c r="F98" s="133" t="s">
        <v>146</v>
      </c>
      <c r="G98" s="134" t="s">
        <v>147</v>
      </c>
      <c r="H98" s="135">
        <v>0.84699999999999998</v>
      </c>
      <c r="I98" s="136"/>
      <c r="J98" s="137">
        <f>ROUND(I98*H98,2)</f>
        <v>0</v>
      </c>
      <c r="K98" s="133" t="s">
        <v>148</v>
      </c>
      <c r="L98" s="32"/>
      <c r="M98" s="138" t="s">
        <v>79</v>
      </c>
      <c r="N98" s="139" t="s">
        <v>51</v>
      </c>
      <c r="P98" s="140">
        <f>O98*H98</f>
        <v>0</v>
      </c>
      <c r="Q98" s="140">
        <v>0</v>
      </c>
      <c r="R98" s="140">
        <f>Q98*H98</f>
        <v>0</v>
      </c>
      <c r="S98" s="140">
        <v>0</v>
      </c>
      <c r="T98" s="141">
        <f>S98*H98</f>
        <v>0</v>
      </c>
      <c r="AR98" s="142" t="s">
        <v>149</v>
      </c>
      <c r="AT98" s="142" t="s">
        <v>144</v>
      </c>
      <c r="AU98" s="142" t="s">
        <v>90</v>
      </c>
      <c r="AY98" s="16" t="s">
        <v>142</v>
      </c>
      <c r="BE98" s="143">
        <f>IF(N98="základní",J98,0)</f>
        <v>0</v>
      </c>
      <c r="BF98" s="143">
        <f>IF(N98="snížená",J98,0)</f>
        <v>0</v>
      </c>
      <c r="BG98" s="143">
        <f>IF(N98="zákl. přenesená",J98,0)</f>
        <v>0</v>
      </c>
      <c r="BH98" s="143">
        <f>IF(N98="sníž. přenesená",J98,0)</f>
        <v>0</v>
      </c>
      <c r="BI98" s="143">
        <f>IF(N98="nulová",J98,0)</f>
        <v>0</v>
      </c>
      <c r="BJ98" s="16" t="s">
        <v>88</v>
      </c>
      <c r="BK98" s="143">
        <f>ROUND(I98*H98,2)</f>
        <v>0</v>
      </c>
      <c r="BL98" s="16" t="s">
        <v>149</v>
      </c>
      <c r="BM98" s="142" t="s">
        <v>150</v>
      </c>
    </row>
    <row r="99" spans="2:65" s="1" customFormat="1">
      <c r="B99" s="32"/>
      <c r="D99" s="144" t="s">
        <v>151</v>
      </c>
      <c r="F99" s="145" t="s">
        <v>152</v>
      </c>
      <c r="I99" s="146"/>
      <c r="L99" s="32"/>
      <c r="M99" s="147"/>
      <c r="T99" s="53"/>
      <c r="AT99" s="16" t="s">
        <v>151</v>
      </c>
      <c r="AU99" s="16" t="s">
        <v>90</v>
      </c>
    </row>
    <row r="100" spans="2:65" s="12" customFormat="1">
      <c r="B100" s="148"/>
      <c r="D100" s="149" t="s">
        <v>153</v>
      </c>
      <c r="E100" s="150" t="s">
        <v>79</v>
      </c>
      <c r="F100" s="151" t="s">
        <v>154</v>
      </c>
      <c r="H100" s="150" t="s">
        <v>79</v>
      </c>
      <c r="I100" s="152"/>
      <c r="L100" s="148"/>
      <c r="M100" s="153"/>
      <c r="T100" s="154"/>
      <c r="AT100" s="150" t="s">
        <v>153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142</v>
      </c>
    </row>
    <row r="101" spans="2:65" s="12" customFormat="1" ht="22.5">
      <c r="B101" s="148"/>
      <c r="D101" s="149" t="s">
        <v>153</v>
      </c>
      <c r="E101" s="150" t="s">
        <v>79</v>
      </c>
      <c r="F101" s="151" t="s">
        <v>155</v>
      </c>
      <c r="H101" s="150" t="s">
        <v>79</v>
      </c>
      <c r="I101" s="152"/>
      <c r="L101" s="148"/>
      <c r="M101" s="153"/>
      <c r="T101" s="154"/>
      <c r="AT101" s="150" t="s">
        <v>153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142</v>
      </c>
    </row>
    <row r="102" spans="2:65" s="13" customFormat="1">
      <c r="B102" s="155"/>
      <c r="D102" s="149" t="s">
        <v>153</v>
      </c>
      <c r="E102" s="156" t="s">
        <v>79</v>
      </c>
      <c r="F102" s="157" t="s">
        <v>156</v>
      </c>
      <c r="H102" s="158">
        <v>0.84699999999999998</v>
      </c>
      <c r="I102" s="159"/>
      <c r="L102" s="155"/>
      <c r="M102" s="160"/>
      <c r="T102" s="161"/>
      <c r="AT102" s="156" t="s">
        <v>153</v>
      </c>
      <c r="AU102" s="156" t="s">
        <v>90</v>
      </c>
      <c r="AV102" s="13" t="s">
        <v>90</v>
      </c>
      <c r="AW102" s="13" t="s">
        <v>42</v>
      </c>
      <c r="AX102" s="13" t="s">
        <v>88</v>
      </c>
      <c r="AY102" s="156" t="s">
        <v>142</v>
      </c>
    </row>
    <row r="103" spans="2:65" s="1" customFormat="1" ht="44.25" customHeight="1">
      <c r="B103" s="32"/>
      <c r="C103" s="131" t="s">
        <v>90</v>
      </c>
      <c r="D103" s="131" t="s">
        <v>144</v>
      </c>
      <c r="E103" s="132" t="s">
        <v>157</v>
      </c>
      <c r="F103" s="133" t="s">
        <v>158</v>
      </c>
      <c r="G103" s="134" t="s">
        <v>159</v>
      </c>
      <c r="H103" s="135">
        <v>1.5249999999999999</v>
      </c>
      <c r="I103" s="136"/>
      <c r="J103" s="137">
        <f>ROUND(I103*H103,2)</f>
        <v>0</v>
      </c>
      <c r="K103" s="133" t="s">
        <v>148</v>
      </c>
      <c r="L103" s="32"/>
      <c r="M103" s="138" t="s">
        <v>79</v>
      </c>
      <c r="N103" s="139" t="s">
        <v>51</v>
      </c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42" t="s">
        <v>149</v>
      </c>
      <c r="AT103" s="142" t="s">
        <v>144</v>
      </c>
      <c r="AU103" s="142" t="s">
        <v>90</v>
      </c>
      <c r="AY103" s="16" t="s">
        <v>142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88</v>
      </c>
      <c r="BK103" s="143">
        <f>ROUND(I103*H103,2)</f>
        <v>0</v>
      </c>
      <c r="BL103" s="16" t="s">
        <v>149</v>
      </c>
      <c r="BM103" s="142" t="s">
        <v>160</v>
      </c>
    </row>
    <row r="104" spans="2:65" s="1" customFormat="1">
      <c r="B104" s="32"/>
      <c r="D104" s="144" t="s">
        <v>151</v>
      </c>
      <c r="F104" s="145" t="s">
        <v>161</v>
      </c>
      <c r="I104" s="146"/>
      <c r="L104" s="32"/>
      <c r="M104" s="147"/>
      <c r="T104" s="53"/>
      <c r="AT104" s="16" t="s">
        <v>151</v>
      </c>
      <c r="AU104" s="16" t="s">
        <v>90</v>
      </c>
    </row>
    <row r="105" spans="2:65" s="12" customFormat="1">
      <c r="B105" s="148"/>
      <c r="D105" s="149" t="s">
        <v>153</v>
      </c>
      <c r="E105" s="150" t="s">
        <v>79</v>
      </c>
      <c r="F105" s="151" t="s">
        <v>154</v>
      </c>
      <c r="H105" s="150" t="s">
        <v>79</v>
      </c>
      <c r="I105" s="152"/>
      <c r="L105" s="148"/>
      <c r="M105" s="153"/>
      <c r="T105" s="154"/>
      <c r="AT105" s="150" t="s">
        <v>153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142</v>
      </c>
    </row>
    <row r="106" spans="2:65" s="12" customFormat="1" ht="22.5">
      <c r="B106" s="148"/>
      <c r="D106" s="149" t="s">
        <v>153</v>
      </c>
      <c r="E106" s="150" t="s">
        <v>79</v>
      </c>
      <c r="F106" s="151" t="s">
        <v>155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3" customFormat="1">
      <c r="B107" s="155"/>
      <c r="D107" s="149" t="s">
        <v>153</v>
      </c>
      <c r="E107" s="156" t="s">
        <v>79</v>
      </c>
      <c r="F107" s="157" t="s">
        <v>162</v>
      </c>
      <c r="H107" s="158">
        <v>1.5249999999999999</v>
      </c>
      <c r="I107" s="159"/>
      <c r="L107" s="155"/>
      <c r="M107" s="160"/>
      <c r="T107" s="161"/>
      <c r="AT107" s="156" t="s">
        <v>153</v>
      </c>
      <c r="AU107" s="156" t="s">
        <v>90</v>
      </c>
      <c r="AV107" s="13" t="s">
        <v>90</v>
      </c>
      <c r="AW107" s="13" t="s">
        <v>42</v>
      </c>
      <c r="AX107" s="13" t="s">
        <v>88</v>
      </c>
      <c r="AY107" s="156" t="s">
        <v>142</v>
      </c>
    </row>
    <row r="108" spans="2:65" s="11" customFormat="1" ht="22.9" customHeight="1">
      <c r="B108" s="119"/>
      <c r="D108" s="120" t="s">
        <v>80</v>
      </c>
      <c r="E108" s="129" t="s">
        <v>163</v>
      </c>
      <c r="F108" s="129" t="s">
        <v>164</v>
      </c>
      <c r="I108" s="122"/>
      <c r="J108" s="130">
        <f>BK108</f>
        <v>0</v>
      </c>
      <c r="L108" s="119"/>
      <c r="M108" s="124"/>
      <c r="P108" s="125">
        <f>P109+SUM(P110:P229)</f>
        <v>0</v>
      </c>
      <c r="R108" s="125">
        <f>R109+SUM(R110:R229)</f>
        <v>1.275008E-2</v>
      </c>
      <c r="T108" s="126">
        <f>T109+SUM(T110:T229)</f>
        <v>2.8000000000000001E-2</v>
      </c>
      <c r="AR108" s="120" t="s">
        <v>88</v>
      </c>
      <c r="AT108" s="127" t="s">
        <v>80</v>
      </c>
      <c r="AU108" s="127" t="s">
        <v>88</v>
      </c>
      <c r="AY108" s="120" t="s">
        <v>142</v>
      </c>
      <c r="BK108" s="128">
        <f>BK109+SUM(BK110:BK229)</f>
        <v>0</v>
      </c>
    </row>
    <row r="109" spans="2:65" s="1" customFormat="1" ht="24.2" customHeight="1">
      <c r="B109" s="32"/>
      <c r="C109" s="131" t="s">
        <v>165</v>
      </c>
      <c r="D109" s="131" t="s">
        <v>144</v>
      </c>
      <c r="E109" s="132" t="s">
        <v>166</v>
      </c>
      <c r="F109" s="133" t="s">
        <v>167</v>
      </c>
      <c r="G109" s="134" t="s">
        <v>168</v>
      </c>
      <c r="H109" s="135">
        <v>7</v>
      </c>
      <c r="I109" s="136"/>
      <c r="J109" s="137">
        <f>ROUND(I109*H109,2)</f>
        <v>0</v>
      </c>
      <c r="K109" s="133" t="s">
        <v>148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1.0000000000000001E-5</v>
      </c>
      <c r="R109" s="140">
        <f>Q109*H109</f>
        <v>7.0000000000000007E-5</v>
      </c>
      <c r="S109" s="140">
        <v>0</v>
      </c>
      <c r="T109" s="141">
        <f>S109*H109</f>
        <v>0</v>
      </c>
      <c r="AR109" s="142" t="s">
        <v>149</v>
      </c>
      <c r="AT109" s="142" t="s">
        <v>144</v>
      </c>
      <c r="AU109" s="142" t="s">
        <v>90</v>
      </c>
      <c r="AY109" s="16" t="s">
        <v>142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149</v>
      </c>
      <c r="BM109" s="142" t="s">
        <v>169</v>
      </c>
    </row>
    <row r="110" spans="2:65" s="1" customFormat="1">
      <c r="B110" s="32"/>
      <c r="D110" s="144" t="s">
        <v>151</v>
      </c>
      <c r="F110" s="145" t="s">
        <v>170</v>
      </c>
      <c r="I110" s="146"/>
      <c r="L110" s="32"/>
      <c r="M110" s="147"/>
      <c r="T110" s="53"/>
      <c r="AT110" s="16" t="s">
        <v>151</v>
      </c>
      <c r="AU110" s="16" t="s">
        <v>90</v>
      </c>
    </row>
    <row r="111" spans="2:65" s="12" customFormat="1">
      <c r="B111" s="148"/>
      <c r="D111" s="149" t="s">
        <v>153</v>
      </c>
      <c r="E111" s="150" t="s">
        <v>79</v>
      </c>
      <c r="F111" s="151" t="s">
        <v>171</v>
      </c>
      <c r="H111" s="150" t="s">
        <v>79</v>
      </c>
      <c r="I111" s="152"/>
      <c r="L111" s="148"/>
      <c r="M111" s="153"/>
      <c r="T111" s="154"/>
      <c r="AT111" s="150" t="s">
        <v>153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142</v>
      </c>
    </row>
    <row r="112" spans="2:65" s="12" customFormat="1">
      <c r="B112" s="148"/>
      <c r="D112" s="149" t="s">
        <v>153</v>
      </c>
      <c r="E112" s="150" t="s">
        <v>79</v>
      </c>
      <c r="F112" s="151" t="s">
        <v>172</v>
      </c>
      <c r="H112" s="150" t="s">
        <v>79</v>
      </c>
      <c r="I112" s="152"/>
      <c r="L112" s="148"/>
      <c r="M112" s="153"/>
      <c r="T112" s="154"/>
      <c r="AT112" s="150" t="s">
        <v>153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142</v>
      </c>
    </row>
    <row r="113" spans="2:65" s="12" customFormat="1">
      <c r="B113" s="148"/>
      <c r="D113" s="149" t="s">
        <v>153</v>
      </c>
      <c r="E113" s="150" t="s">
        <v>79</v>
      </c>
      <c r="F113" s="151" t="s">
        <v>173</v>
      </c>
      <c r="H113" s="150" t="s">
        <v>79</v>
      </c>
      <c r="I113" s="152"/>
      <c r="L113" s="148"/>
      <c r="M113" s="153"/>
      <c r="T113" s="154"/>
      <c r="AT113" s="150" t="s">
        <v>153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142</v>
      </c>
    </row>
    <row r="114" spans="2:65" s="13" customFormat="1">
      <c r="B114" s="155"/>
      <c r="D114" s="149" t="s">
        <v>153</v>
      </c>
      <c r="E114" s="156" t="s">
        <v>79</v>
      </c>
      <c r="F114" s="157" t="s">
        <v>88</v>
      </c>
      <c r="H114" s="158">
        <v>1</v>
      </c>
      <c r="I114" s="159"/>
      <c r="L114" s="155"/>
      <c r="M114" s="160"/>
      <c r="T114" s="161"/>
      <c r="AT114" s="156" t="s">
        <v>153</v>
      </c>
      <c r="AU114" s="156" t="s">
        <v>90</v>
      </c>
      <c r="AV114" s="13" t="s">
        <v>90</v>
      </c>
      <c r="AW114" s="13" t="s">
        <v>42</v>
      </c>
      <c r="AX114" s="13" t="s">
        <v>81</v>
      </c>
      <c r="AY114" s="156" t="s">
        <v>142</v>
      </c>
    </row>
    <row r="115" spans="2:65" s="12" customFormat="1">
      <c r="B115" s="148"/>
      <c r="D115" s="149" t="s">
        <v>153</v>
      </c>
      <c r="E115" s="150" t="s">
        <v>79</v>
      </c>
      <c r="F115" s="151" t="s">
        <v>174</v>
      </c>
      <c r="H115" s="150" t="s">
        <v>79</v>
      </c>
      <c r="I115" s="152"/>
      <c r="L115" s="148"/>
      <c r="M115" s="153"/>
      <c r="T115" s="154"/>
      <c r="AT115" s="150" t="s">
        <v>153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142</v>
      </c>
    </row>
    <row r="116" spans="2:65" s="13" customFormat="1">
      <c r="B116" s="155"/>
      <c r="D116" s="149" t="s">
        <v>153</v>
      </c>
      <c r="E116" s="156" t="s">
        <v>79</v>
      </c>
      <c r="F116" s="157" t="s">
        <v>88</v>
      </c>
      <c r="H116" s="158">
        <v>1</v>
      </c>
      <c r="I116" s="159"/>
      <c r="L116" s="155"/>
      <c r="M116" s="160"/>
      <c r="T116" s="161"/>
      <c r="AT116" s="156" t="s">
        <v>153</v>
      </c>
      <c r="AU116" s="156" t="s">
        <v>90</v>
      </c>
      <c r="AV116" s="13" t="s">
        <v>90</v>
      </c>
      <c r="AW116" s="13" t="s">
        <v>42</v>
      </c>
      <c r="AX116" s="13" t="s">
        <v>81</v>
      </c>
      <c r="AY116" s="156" t="s">
        <v>142</v>
      </c>
    </row>
    <row r="117" spans="2:65" s="12" customFormat="1">
      <c r="B117" s="148"/>
      <c r="D117" s="149" t="s">
        <v>153</v>
      </c>
      <c r="E117" s="150" t="s">
        <v>79</v>
      </c>
      <c r="F117" s="151" t="s">
        <v>175</v>
      </c>
      <c r="H117" s="150" t="s">
        <v>79</v>
      </c>
      <c r="I117" s="152"/>
      <c r="L117" s="148"/>
      <c r="M117" s="153"/>
      <c r="T117" s="154"/>
      <c r="AT117" s="150" t="s">
        <v>153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142</v>
      </c>
    </row>
    <row r="118" spans="2:65" s="13" customFormat="1">
      <c r="B118" s="155"/>
      <c r="D118" s="149" t="s">
        <v>153</v>
      </c>
      <c r="E118" s="156" t="s">
        <v>79</v>
      </c>
      <c r="F118" s="157" t="s">
        <v>88</v>
      </c>
      <c r="H118" s="158">
        <v>1</v>
      </c>
      <c r="I118" s="159"/>
      <c r="L118" s="155"/>
      <c r="M118" s="160"/>
      <c r="T118" s="161"/>
      <c r="AT118" s="156" t="s">
        <v>153</v>
      </c>
      <c r="AU118" s="156" t="s">
        <v>90</v>
      </c>
      <c r="AV118" s="13" t="s">
        <v>90</v>
      </c>
      <c r="AW118" s="13" t="s">
        <v>42</v>
      </c>
      <c r="AX118" s="13" t="s">
        <v>81</v>
      </c>
      <c r="AY118" s="156" t="s">
        <v>142</v>
      </c>
    </row>
    <row r="119" spans="2:65" s="12" customFormat="1">
      <c r="B119" s="148"/>
      <c r="D119" s="149" t="s">
        <v>153</v>
      </c>
      <c r="E119" s="150" t="s">
        <v>79</v>
      </c>
      <c r="F119" s="151" t="s">
        <v>176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153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153</v>
      </c>
      <c r="AU120" s="156" t="s">
        <v>90</v>
      </c>
      <c r="AV120" s="13" t="s">
        <v>90</v>
      </c>
      <c r="AW120" s="13" t="s">
        <v>42</v>
      </c>
      <c r="AX120" s="13" t="s">
        <v>81</v>
      </c>
      <c r="AY120" s="156" t="s">
        <v>142</v>
      </c>
    </row>
    <row r="121" spans="2:65" s="12" customFormat="1">
      <c r="B121" s="148"/>
      <c r="D121" s="149" t="s">
        <v>153</v>
      </c>
      <c r="E121" s="150" t="s">
        <v>79</v>
      </c>
      <c r="F121" s="151" t="s">
        <v>177</v>
      </c>
      <c r="H121" s="150" t="s">
        <v>79</v>
      </c>
      <c r="I121" s="152"/>
      <c r="L121" s="148"/>
      <c r="M121" s="153"/>
      <c r="T121" s="154"/>
      <c r="AT121" s="150" t="s">
        <v>153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142</v>
      </c>
    </row>
    <row r="122" spans="2:65" s="13" customFormat="1">
      <c r="B122" s="155"/>
      <c r="D122" s="149" t="s">
        <v>153</v>
      </c>
      <c r="E122" s="156" t="s">
        <v>79</v>
      </c>
      <c r="F122" s="157" t="s">
        <v>88</v>
      </c>
      <c r="H122" s="158">
        <v>1</v>
      </c>
      <c r="I122" s="159"/>
      <c r="L122" s="155"/>
      <c r="M122" s="160"/>
      <c r="T122" s="161"/>
      <c r="AT122" s="156" t="s">
        <v>153</v>
      </c>
      <c r="AU122" s="156" t="s">
        <v>90</v>
      </c>
      <c r="AV122" s="13" t="s">
        <v>90</v>
      </c>
      <c r="AW122" s="13" t="s">
        <v>42</v>
      </c>
      <c r="AX122" s="13" t="s">
        <v>81</v>
      </c>
      <c r="AY122" s="156" t="s">
        <v>142</v>
      </c>
    </row>
    <row r="123" spans="2:65" s="12" customFormat="1">
      <c r="B123" s="148"/>
      <c r="D123" s="149" t="s">
        <v>153</v>
      </c>
      <c r="E123" s="150" t="s">
        <v>79</v>
      </c>
      <c r="F123" s="151" t="s">
        <v>178</v>
      </c>
      <c r="H123" s="150" t="s">
        <v>79</v>
      </c>
      <c r="I123" s="152"/>
      <c r="L123" s="148"/>
      <c r="M123" s="153"/>
      <c r="T123" s="154"/>
      <c r="AT123" s="150" t="s">
        <v>153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142</v>
      </c>
    </row>
    <row r="124" spans="2:65" s="13" customFormat="1">
      <c r="B124" s="155"/>
      <c r="D124" s="149" t="s">
        <v>153</v>
      </c>
      <c r="E124" s="156" t="s">
        <v>79</v>
      </c>
      <c r="F124" s="157" t="s">
        <v>88</v>
      </c>
      <c r="H124" s="158">
        <v>1</v>
      </c>
      <c r="I124" s="159"/>
      <c r="L124" s="155"/>
      <c r="M124" s="160"/>
      <c r="T124" s="161"/>
      <c r="AT124" s="156" t="s">
        <v>153</v>
      </c>
      <c r="AU124" s="156" t="s">
        <v>90</v>
      </c>
      <c r="AV124" s="13" t="s">
        <v>90</v>
      </c>
      <c r="AW124" s="13" t="s">
        <v>42</v>
      </c>
      <c r="AX124" s="13" t="s">
        <v>81</v>
      </c>
      <c r="AY124" s="156" t="s">
        <v>142</v>
      </c>
    </row>
    <row r="125" spans="2:65" s="12" customFormat="1">
      <c r="B125" s="148"/>
      <c r="D125" s="149" t="s">
        <v>153</v>
      </c>
      <c r="E125" s="150" t="s">
        <v>79</v>
      </c>
      <c r="F125" s="151" t="s">
        <v>179</v>
      </c>
      <c r="H125" s="150" t="s">
        <v>79</v>
      </c>
      <c r="I125" s="152"/>
      <c r="L125" s="148"/>
      <c r="M125" s="153"/>
      <c r="T125" s="154"/>
      <c r="AT125" s="150" t="s">
        <v>153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142</v>
      </c>
    </row>
    <row r="126" spans="2:65" s="13" customFormat="1">
      <c r="B126" s="155"/>
      <c r="D126" s="149" t="s">
        <v>153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153</v>
      </c>
      <c r="AU126" s="156" t="s">
        <v>90</v>
      </c>
      <c r="AV126" s="13" t="s">
        <v>90</v>
      </c>
      <c r="AW126" s="13" t="s">
        <v>42</v>
      </c>
      <c r="AX126" s="13" t="s">
        <v>81</v>
      </c>
      <c r="AY126" s="156" t="s">
        <v>142</v>
      </c>
    </row>
    <row r="127" spans="2:65" s="14" customFormat="1">
      <c r="B127" s="162"/>
      <c r="D127" s="149" t="s">
        <v>153</v>
      </c>
      <c r="E127" s="163" t="s">
        <v>79</v>
      </c>
      <c r="F127" s="164" t="s">
        <v>180</v>
      </c>
      <c r="H127" s="165">
        <v>7</v>
      </c>
      <c r="I127" s="166"/>
      <c r="L127" s="162"/>
      <c r="M127" s="167"/>
      <c r="T127" s="168"/>
      <c r="AT127" s="163" t="s">
        <v>153</v>
      </c>
      <c r="AU127" s="163" t="s">
        <v>90</v>
      </c>
      <c r="AV127" s="14" t="s">
        <v>149</v>
      </c>
      <c r="AW127" s="14" t="s">
        <v>42</v>
      </c>
      <c r="AX127" s="14" t="s">
        <v>88</v>
      </c>
      <c r="AY127" s="163" t="s">
        <v>142</v>
      </c>
    </row>
    <row r="128" spans="2:65" s="1" customFormat="1" ht="16.5" customHeight="1">
      <c r="B128" s="32"/>
      <c r="C128" s="169" t="s">
        <v>149</v>
      </c>
      <c r="D128" s="169" t="s">
        <v>181</v>
      </c>
      <c r="E128" s="170" t="s">
        <v>182</v>
      </c>
      <c r="F128" s="171" t="s">
        <v>183</v>
      </c>
      <c r="G128" s="172" t="s">
        <v>168</v>
      </c>
      <c r="H128" s="173">
        <v>14</v>
      </c>
      <c r="I128" s="174"/>
      <c r="J128" s="175">
        <f>ROUND(I128*H128,2)</f>
        <v>0</v>
      </c>
      <c r="K128" s="171" t="s">
        <v>184</v>
      </c>
      <c r="L128" s="176"/>
      <c r="M128" s="177" t="s">
        <v>79</v>
      </c>
      <c r="N128" s="178" t="s">
        <v>51</v>
      </c>
      <c r="P128" s="140">
        <f>O128*H128</f>
        <v>0</v>
      </c>
      <c r="Q128" s="140">
        <v>4.0000000000000002E-4</v>
      </c>
      <c r="R128" s="140">
        <f>Q128*H128</f>
        <v>5.5999999999999999E-3</v>
      </c>
      <c r="S128" s="140">
        <v>0</v>
      </c>
      <c r="T128" s="141">
        <f>S128*H128</f>
        <v>0</v>
      </c>
      <c r="AR128" s="142" t="s">
        <v>185</v>
      </c>
      <c r="AT128" s="142" t="s">
        <v>181</v>
      </c>
      <c r="AU128" s="142" t="s">
        <v>90</v>
      </c>
      <c r="AY128" s="16" t="s">
        <v>142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88</v>
      </c>
      <c r="BK128" s="143">
        <f>ROUND(I128*H128,2)</f>
        <v>0</v>
      </c>
      <c r="BL128" s="16" t="s">
        <v>149</v>
      </c>
      <c r="BM128" s="142" t="s">
        <v>186</v>
      </c>
    </row>
    <row r="129" spans="2:51" s="12" customFormat="1">
      <c r="B129" s="148"/>
      <c r="D129" s="149" t="s">
        <v>153</v>
      </c>
      <c r="E129" s="150" t="s">
        <v>79</v>
      </c>
      <c r="F129" s="151" t="s">
        <v>171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51" s="12" customFormat="1">
      <c r="B130" s="148"/>
      <c r="D130" s="149" t="s">
        <v>153</v>
      </c>
      <c r="E130" s="150" t="s">
        <v>79</v>
      </c>
      <c r="F130" s="151" t="s">
        <v>172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51" s="12" customFormat="1">
      <c r="B131" s="148"/>
      <c r="D131" s="149" t="s">
        <v>153</v>
      </c>
      <c r="E131" s="150" t="s">
        <v>79</v>
      </c>
      <c r="F131" s="151" t="s">
        <v>173</v>
      </c>
      <c r="H131" s="150" t="s">
        <v>79</v>
      </c>
      <c r="I131" s="152"/>
      <c r="L131" s="148"/>
      <c r="M131" s="153"/>
      <c r="T131" s="154"/>
      <c r="AT131" s="150" t="s">
        <v>153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142</v>
      </c>
    </row>
    <row r="132" spans="2:51" s="13" customFormat="1">
      <c r="B132" s="155"/>
      <c r="D132" s="149" t="s">
        <v>153</v>
      </c>
      <c r="E132" s="156" t="s">
        <v>79</v>
      </c>
      <c r="F132" s="157" t="s">
        <v>187</v>
      </c>
      <c r="H132" s="158">
        <v>2</v>
      </c>
      <c r="I132" s="159"/>
      <c r="L132" s="155"/>
      <c r="M132" s="160"/>
      <c r="T132" s="161"/>
      <c r="AT132" s="156" t="s">
        <v>153</v>
      </c>
      <c r="AU132" s="156" t="s">
        <v>90</v>
      </c>
      <c r="AV132" s="13" t="s">
        <v>90</v>
      </c>
      <c r="AW132" s="13" t="s">
        <v>42</v>
      </c>
      <c r="AX132" s="13" t="s">
        <v>81</v>
      </c>
      <c r="AY132" s="156" t="s">
        <v>142</v>
      </c>
    </row>
    <row r="133" spans="2:51" s="12" customFormat="1">
      <c r="B133" s="148"/>
      <c r="D133" s="149" t="s">
        <v>153</v>
      </c>
      <c r="E133" s="150" t="s">
        <v>79</v>
      </c>
      <c r="F133" s="151" t="s">
        <v>174</v>
      </c>
      <c r="H133" s="150" t="s">
        <v>79</v>
      </c>
      <c r="I133" s="152"/>
      <c r="L133" s="148"/>
      <c r="M133" s="153"/>
      <c r="T133" s="154"/>
      <c r="AT133" s="150" t="s">
        <v>153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142</v>
      </c>
    </row>
    <row r="134" spans="2:51" s="13" customFormat="1">
      <c r="B134" s="155"/>
      <c r="D134" s="149" t="s">
        <v>153</v>
      </c>
      <c r="E134" s="156" t="s">
        <v>79</v>
      </c>
      <c r="F134" s="157" t="s">
        <v>187</v>
      </c>
      <c r="H134" s="158">
        <v>2</v>
      </c>
      <c r="I134" s="159"/>
      <c r="L134" s="155"/>
      <c r="M134" s="160"/>
      <c r="T134" s="161"/>
      <c r="AT134" s="156" t="s">
        <v>153</v>
      </c>
      <c r="AU134" s="156" t="s">
        <v>90</v>
      </c>
      <c r="AV134" s="13" t="s">
        <v>90</v>
      </c>
      <c r="AW134" s="13" t="s">
        <v>42</v>
      </c>
      <c r="AX134" s="13" t="s">
        <v>81</v>
      </c>
      <c r="AY134" s="156" t="s">
        <v>142</v>
      </c>
    </row>
    <row r="135" spans="2:51" s="12" customFormat="1">
      <c r="B135" s="148"/>
      <c r="D135" s="149" t="s">
        <v>153</v>
      </c>
      <c r="E135" s="150" t="s">
        <v>79</v>
      </c>
      <c r="F135" s="151" t="s">
        <v>175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51" s="13" customFormat="1">
      <c r="B136" s="155"/>
      <c r="D136" s="149" t="s">
        <v>153</v>
      </c>
      <c r="E136" s="156" t="s">
        <v>79</v>
      </c>
      <c r="F136" s="157" t="s">
        <v>187</v>
      </c>
      <c r="H136" s="158">
        <v>2</v>
      </c>
      <c r="I136" s="159"/>
      <c r="L136" s="155"/>
      <c r="M136" s="160"/>
      <c r="T136" s="161"/>
      <c r="AT136" s="156" t="s">
        <v>153</v>
      </c>
      <c r="AU136" s="156" t="s">
        <v>90</v>
      </c>
      <c r="AV136" s="13" t="s">
        <v>90</v>
      </c>
      <c r="AW136" s="13" t="s">
        <v>42</v>
      </c>
      <c r="AX136" s="13" t="s">
        <v>81</v>
      </c>
      <c r="AY136" s="156" t="s">
        <v>142</v>
      </c>
    </row>
    <row r="137" spans="2:51" s="12" customFormat="1">
      <c r="B137" s="148"/>
      <c r="D137" s="149" t="s">
        <v>153</v>
      </c>
      <c r="E137" s="150" t="s">
        <v>79</v>
      </c>
      <c r="F137" s="151" t="s">
        <v>176</v>
      </c>
      <c r="H137" s="150" t="s">
        <v>79</v>
      </c>
      <c r="I137" s="152"/>
      <c r="L137" s="148"/>
      <c r="M137" s="153"/>
      <c r="T137" s="154"/>
      <c r="AT137" s="150" t="s">
        <v>153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142</v>
      </c>
    </row>
    <row r="138" spans="2:51" s="13" customFormat="1">
      <c r="B138" s="155"/>
      <c r="D138" s="149" t="s">
        <v>153</v>
      </c>
      <c r="E138" s="156" t="s">
        <v>79</v>
      </c>
      <c r="F138" s="157" t="s">
        <v>187</v>
      </c>
      <c r="H138" s="158">
        <v>2</v>
      </c>
      <c r="I138" s="159"/>
      <c r="L138" s="155"/>
      <c r="M138" s="160"/>
      <c r="T138" s="161"/>
      <c r="AT138" s="156" t="s">
        <v>153</v>
      </c>
      <c r="AU138" s="156" t="s">
        <v>90</v>
      </c>
      <c r="AV138" s="13" t="s">
        <v>90</v>
      </c>
      <c r="AW138" s="13" t="s">
        <v>42</v>
      </c>
      <c r="AX138" s="13" t="s">
        <v>81</v>
      </c>
      <c r="AY138" s="156" t="s">
        <v>142</v>
      </c>
    </row>
    <row r="139" spans="2:51" s="12" customFormat="1">
      <c r="B139" s="148"/>
      <c r="D139" s="149" t="s">
        <v>153</v>
      </c>
      <c r="E139" s="150" t="s">
        <v>79</v>
      </c>
      <c r="F139" s="151" t="s">
        <v>177</v>
      </c>
      <c r="H139" s="150" t="s">
        <v>79</v>
      </c>
      <c r="I139" s="152"/>
      <c r="L139" s="148"/>
      <c r="M139" s="153"/>
      <c r="T139" s="154"/>
      <c r="AT139" s="150" t="s">
        <v>153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142</v>
      </c>
    </row>
    <row r="140" spans="2:51" s="13" customFormat="1">
      <c r="B140" s="155"/>
      <c r="D140" s="149" t="s">
        <v>153</v>
      </c>
      <c r="E140" s="156" t="s">
        <v>79</v>
      </c>
      <c r="F140" s="157" t="s">
        <v>187</v>
      </c>
      <c r="H140" s="158">
        <v>2</v>
      </c>
      <c r="I140" s="159"/>
      <c r="L140" s="155"/>
      <c r="M140" s="160"/>
      <c r="T140" s="161"/>
      <c r="AT140" s="156" t="s">
        <v>153</v>
      </c>
      <c r="AU140" s="156" t="s">
        <v>90</v>
      </c>
      <c r="AV140" s="13" t="s">
        <v>90</v>
      </c>
      <c r="AW140" s="13" t="s">
        <v>42</v>
      </c>
      <c r="AX140" s="13" t="s">
        <v>81</v>
      </c>
      <c r="AY140" s="156" t="s">
        <v>142</v>
      </c>
    </row>
    <row r="141" spans="2:51" s="12" customFormat="1">
      <c r="B141" s="148"/>
      <c r="D141" s="149" t="s">
        <v>153</v>
      </c>
      <c r="E141" s="150" t="s">
        <v>79</v>
      </c>
      <c r="F141" s="151" t="s">
        <v>178</v>
      </c>
      <c r="H141" s="150" t="s">
        <v>79</v>
      </c>
      <c r="I141" s="152"/>
      <c r="L141" s="148"/>
      <c r="M141" s="153"/>
      <c r="T141" s="154"/>
      <c r="AT141" s="150" t="s">
        <v>153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142</v>
      </c>
    </row>
    <row r="142" spans="2:51" s="13" customFormat="1">
      <c r="B142" s="155"/>
      <c r="D142" s="149" t="s">
        <v>153</v>
      </c>
      <c r="E142" s="156" t="s">
        <v>79</v>
      </c>
      <c r="F142" s="157" t="s">
        <v>187</v>
      </c>
      <c r="H142" s="158">
        <v>2</v>
      </c>
      <c r="I142" s="159"/>
      <c r="L142" s="155"/>
      <c r="M142" s="160"/>
      <c r="T142" s="161"/>
      <c r="AT142" s="156" t="s">
        <v>153</v>
      </c>
      <c r="AU142" s="156" t="s">
        <v>90</v>
      </c>
      <c r="AV142" s="13" t="s">
        <v>90</v>
      </c>
      <c r="AW142" s="13" t="s">
        <v>42</v>
      </c>
      <c r="AX142" s="13" t="s">
        <v>81</v>
      </c>
      <c r="AY142" s="156" t="s">
        <v>142</v>
      </c>
    </row>
    <row r="143" spans="2:51" s="12" customFormat="1">
      <c r="B143" s="148"/>
      <c r="D143" s="149" t="s">
        <v>153</v>
      </c>
      <c r="E143" s="150" t="s">
        <v>79</v>
      </c>
      <c r="F143" s="151" t="s">
        <v>179</v>
      </c>
      <c r="H143" s="150" t="s">
        <v>79</v>
      </c>
      <c r="I143" s="152"/>
      <c r="L143" s="148"/>
      <c r="M143" s="153"/>
      <c r="T143" s="154"/>
      <c r="AT143" s="150" t="s">
        <v>153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142</v>
      </c>
    </row>
    <row r="144" spans="2:51" s="13" customFormat="1">
      <c r="B144" s="155"/>
      <c r="D144" s="149" t="s">
        <v>153</v>
      </c>
      <c r="E144" s="156" t="s">
        <v>79</v>
      </c>
      <c r="F144" s="157" t="s">
        <v>187</v>
      </c>
      <c r="H144" s="158">
        <v>2</v>
      </c>
      <c r="I144" s="159"/>
      <c r="L144" s="155"/>
      <c r="M144" s="160"/>
      <c r="T144" s="161"/>
      <c r="AT144" s="156" t="s">
        <v>153</v>
      </c>
      <c r="AU144" s="156" t="s">
        <v>90</v>
      </c>
      <c r="AV144" s="13" t="s">
        <v>90</v>
      </c>
      <c r="AW144" s="13" t="s">
        <v>42</v>
      </c>
      <c r="AX144" s="13" t="s">
        <v>81</v>
      </c>
      <c r="AY144" s="156" t="s">
        <v>142</v>
      </c>
    </row>
    <row r="145" spans="2:65" s="14" customFormat="1">
      <c r="B145" s="162"/>
      <c r="D145" s="149" t="s">
        <v>153</v>
      </c>
      <c r="E145" s="163" t="s">
        <v>79</v>
      </c>
      <c r="F145" s="164" t="s">
        <v>180</v>
      </c>
      <c r="H145" s="165">
        <v>14</v>
      </c>
      <c r="I145" s="166"/>
      <c r="L145" s="162"/>
      <c r="M145" s="167"/>
      <c r="T145" s="168"/>
      <c r="AT145" s="163" t="s">
        <v>153</v>
      </c>
      <c r="AU145" s="163" t="s">
        <v>90</v>
      </c>
      <c r="AV145" s="14" t="s">
        <v>149</v>
      </c>
      <c r="AW145" s="14" t="s">
        <v>42</v>
      </c>
      <c r="AX145" s="14" t="s">
        <v>88</v>
      </c>
      <c r="AY145" s="163" t="s">
        <v>142</v>
      </c>
    </row>
    <row r="146" spans="2:65" s="1" customFormat="1" ht="16.5" customHeight="1">
      <c r="B146" s="32"/>
      <c r="C146" s="169" t="s">
        <v>188</v>
      </c>
      <c r="D146" s="169" t="s">
        <v>181</v>
      </c>
      <c r="E146" s="170" t="s">
        <v>189</v>
      </c>
      <c r="F146" s="171" t="s">
        <v>190</v>
      </c>
      <c r="G146" s="172" t="s">
        <v>168</v>
      </c>
      <c r="H146" s="173">
        <v>3</v>
      </c>
      <c r="I146" s="174"/>
      <c r="J146" s="175">
        <f>ROUND(I146*H146,2)</f>
        <v>0</v>
      </c>
      <c r="K146" s="171" t="s">
        <v>148</v>
      </c>
      <c r="L146" s="176"/>
      <c r="M146" s="177" t="s">
        <v>79</v>
      </c>
      <c r="N146" s="178" t="s">
        <v>51</v>
      </c>
      <c r="P146" s="140">
        <f>O146*H146</f>
        <v>0</v>
      </c>
      <c r="Q146" s="140">
        <v>1E-4</v>
      </c>
      <c r="R146" s="140">
        <f>Q146*H146</f>
        <v>3.0000000000000003E-4</v>
      </c>
      <c r="S146" s="140">
        <v>0</v>
      </c>
      <c r="T146" s="141">
        <f>S146*H146</f>
        <v>0</v>
      </c>
      <c r="AR146" s="142" t="s">
        <v>185</v>
      </c>
      <c r="AT146" s="142" t="s">
        <v>181</v>
      </c>
      <c r="AU146" s="142" t="s">
        <v>90</v>
      </c>
      <c r="AY146" s="16" t="s">
        <v>142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149</v>
      </c>
      <c r="BM146" s="142" t="s">
        <v>191</v>
      </c>
    </row>
    <row r="147" spans="2:65" s="12" customFormat="1">
      <c r="B147" s="148"/>
      <c r="D147" s="149" t="s">
        <v>153</v>
      </c>
      <c r="E147" s="150" t="s">
        <v>79</v>
      </c>
      <c r="F147" s="151" t="s">
        <v>171</v>
      </c>
      <c r="H147" s="150" t="s">
        <v>79</v>
      </c>
      <c r="I147" s="152"/>
      <c r="L147" s="148"/>
      <c r="M147" s="153"/>
      <c r="T147" s="154"/>
      <c r="AT147" s="150" t="s">
        <v>153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142</v>
      </c>
    </row>
    <row r="148" spans="2:65" s="12" customFormat="1">
      <c r="B148" s="148"/>
      <c r="D148" s="149" t="s">
        <v>153</v>
      </c>
      <c r="E148" s="150" t="s">
        <v>79</v>
      </c>
      <c r="F148" s="151" t="s">
        <v>172</v>
      </c>
      <c r="H148" s="150" t="s">
        <v>79</v>
      </c>
      <c r="I148" s="152"/>
      <c r="L148" s="148"/>
      <c r="M148" s="153"/>
      <c r="T148" s="154"/>
      <c r="AT148" s="150" t="s">
        <v>153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142</v>
      </c>
    </row>
    <row r="149" spans="2:65" s="12" customFormat="1">
      <c r="B149" s="148"/>
      <c r="D149" s="149" t="s">
        <v>153</v>
      </c>
      <c r="E149" s="150" t="s">
        <v>79</v>
      </c>
      <c r="F149" s="151" t="s">
        <v>175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3" customFormat="1">
      <c r="B150" s="155"/>
      <c r="D150" s="149" t="s">
        <v>153</v>
      </c>
      <c r="E150" s="156" t="s">
        <v>79</v>
      </c>
      <c r="F150" s="157" t="s">
        <v>88</v>
      </c>
      <c r="H150" s="158">
        <v>1</v>
      </c>
      <c r="I150" s="159"/>
      <c r="L150" s="155"/>
      <c r="M150" s="160"/>
      <c r="T150" s="161"/>
      <c r="AT150" s="156" t="s">
        <v>153</v>
      </c>
      <c r="AU150" s="156" t="s">
        <v>90</v>
      </c>
      <c r="AV150" s="13" t="s">
        <v>90</v>
      </c>
      <c r="AW150" s="13" t="s">
        <v>42</v>
      </c>
      <c r="AX150" s="13" t="s">
        <v>81</v>
      </c>
      <c r="AY150" s="156" t="s">
        <v>142</v>
      </c>
    </row>
    <row r="151" spans="2:65" s="12" customFormat="1">
      <c r="B151" s="148"/>
      <c r="D151" s="149" t="s">
        <v>153</v>
      </c>
      <c r="E151" s="150" t="s">
        <v>79</v>
      </c>
      <c r="F151" s="151" t="s">
        <v>177</v>
      </c>
      <c r="H151" s="150" t="s">
        <v>79</v>
      </c>
      <c r="I151" s="152"/>
      <c r="L151" s="148"/>
      <c r="M151" s="153"/>
      <c r="T151" s="154"/>
      <c r="AT151" s="150" t="s">
        <v>153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142</v>
      </c>
    </row>
    <row r="152" spans="2:65" s="13" customFormat="1">
      <c r="B152" s="155"/>
      <c r="D152" s="149" t="s">
        <v>153</v>
      </c>
      <c r="E152" s="156" t="s">
        <v>79</v>
      </c>
      <c r="F152" s="157" t="s">
        <v>88</v>
      </c>
      <c r="H152" s="158">
        <v>1</v>
      </c>
      <c r="I152" s="159"/>
      <c r="L152" s="155"/>
      <c r="M152" s="160"/>
      <c r="T152" s="161"/>
      <c r="AT152" s="156" t="s">
        <v>153</v>
      </c>
      <c r="AU152" s="156" t="s">
        <v>90</v>
      </c>
      <c r="AV152" s="13" t="s">
        <v>90</v>
      </c>
      <c r="AW152" s="13" t="s">
        <v>42</v>
      </c>
      <c r="AX152" s="13" t="s">
        <v>81</v>
      </c>
      <c r="AY152" s="156" t="s">
        <v>142</v>
      </c>
    </row>
    <row r="153" spans="2:65" s="12" customFormat="1">
      <c r="B153" s="148"/>
      <c r="D153" s="149" t="s">
        <v>153</v>
      </c>
      <c r="E153" s="150" t="s">
        <v>79</v>
      </c>
      <c r="F153" s="151" t="s">
        <v>179</v>
      </c>
      <c r="H153" s="150" t="s">
        <v>79</v>
      </c>
      <c r="I153" s="152"/>
      <c r="L153" s="148"/>
      <c r="M153" s="153"/>
      <c r="T153" s="154"/>
      <c r="AT153" s="150" t="s">
        <v>153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142</v>
      </c>
    </row>
    <row r="154" spans="2:65" s="13" customFormat="1">
      <c r="B154" s="155"/>
      <c r="D154" s="149" t="s">
        <v>153</v>
      </c>
      <c r="E154" s="156" t="s">
        <v>79</v>
      </c>
      <c r="F154" s="157" t="s">
        <v>88</v>
      </c>
      <c r="H154" s="158">
        <v>1</v>
      </c>
      <c r="I154" s="159"/>
      <c r="L154" s="155"/>
      <c r="M154" s="160"/>
      <c r="T154" s="161"/>
      <c r="AT154" s="156" t="s">
        <v>153</v>
      </c>
      <c r="AU154" s="156" t="s">
        <v>90</v>
      </c>
      <c r="AV154" s="13" t="s">
        <v>90</v>
      </c>
      <c r="AW154" s="13" t="s">
        <v>42</v>
      </c>
      <c r="AX154" s="13" t="s">
        <v>81</v>
      </c>
      <c r="AY154" s="156" t="s">
        <v>142</v>
      </c>
    </row>
    <row r="155" spans="2:65" s="14" customFormat="1">
      <c r="B155" s="162"/>
      <c r="D155" s="149" t="s">
        <v>153</v>
      </c>
      <c r="E155" s="163" t="s">
        <v>79</v>
      </c>
      <c r="F155" s="164" t="s">
        <v>180</v>
      </c>
      <c r="H155" s="165">
        <v>3</v>
      </c>
      <c r="I155" s="166"/>
      <c r="L155" s="162"/>
      <c r="M155" s="167"/>
      <c r="T155" s="168"/>
      <c r="AT155" s="163" t="s">
        <v>153</v>
      </c>
      <c r="AU155" s="163" t="s">
        <v>90</v>
      </c>
      <c r="AV155" s="14" t="s">
        <v>149</v>
      </c>
      <c r="AW155" s="14" t="s">
        <v>42</v>
      </c>
      <c r="AX155" s="14" t="s">
        <v>88</v>
      </c>
      <c r="AY155" s="163" t="s">
        <v>142</v>
      </c>
    </row>
    <row r="156" spans="2:65" s="1" customFormat="1" ht="21.75" customHeight="1">
      <c r="B156" s="32"/>
      <c r="C156" s="169" t="s">
        <v>192</v>
      </c>
      <c r="D156" s="169" t="s">
        <v>181</v>
      </c>
      <c r="E156" s="170" t="s">
        <v>193</v>
      </c>
      <c r="F156" s="171" t="s">
        <v>194</v>
      </c>
      <c r="G156" s="172" t="s">
        <v>168</v>
      </c>
      <c r="H156" s="173">
        <v>1</v>
      </c>
      <c r="I156" s="174"/>
      <c r="J156" s="175">
        <f>ROUND(I156*H156,2)</f>
        <v>0</v>
      </c>
      <c r="K156" s="171" t="s">
        <v>148</v>
      </c>
      <c r="L156" s="176"/>
      <c r="M156" s="177" t="s">
        <v>79</v>
      </c>
      <c r="N156" s="178" t="s">
        <v>51</v>
      </c>
      <c r="P156" s="140">
        <f>O156*H156</f>
        <v>0</v>
      </c>
      <c r="Q156" s="140">
        <v>2.5000000000000001E-3</v>
      </c>
      <c r="R156" s="140">
        <f>Q156*H156</f>
        <v>2.5000000000000001E-3</v>
      </c>
      <c r="S156" s="140">
        <v>0</v>
      </c>
      <c r="T156" s="141">
        <f>S156*H156</f>
        <v>0</v>
      </c>
      <c r="AR156" s="142" t="s">
        <v>185</v>
      </c>
      <c r="AT156" s="142" t="s">
        <v>181</v>
      </c>
      <c r="AU156" s="142" t="s">
        <v>90</v>
      </c>
      <c r="AY156" s="16" t="s">
        <v>142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88</v>
      </c>
      <c r="BK156" s="143">
        <f>ROUND(I156*H156,2)</f>
        <v>0</v>
      </c>
      <c r="BL156" s="16" t="s">
        <v>149</v>
      </c>
      <c r="BM156" s="142" t="s">
        <v>195</v>
      </c>
    </row>
    <row r="157" spans="2:65" s="12" customFormat="1">
      <c r="B157" s="148"/>
      <c r="D157" s="149" t="s">
        <v>153</v>
      </c>
      <c r="E157" s="150" t="s">
        <v>79</v>
      </c>
      <c r="F157" s="151" t="s">
        <v>171</v>
      </c>
      <c r="H157" s="150" t="s">
        <v>79</v>
      </c>
      <c r="I157" s="152"/>
      <c r="L157" s="148"/>
      <c r="M157" s="153"/>
      <c r="T157" s="154"/>
      <c r="AT157" s="150" t="s">
        <v>153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142</v>
      </c>
    </row>
    <row r="158" spans="2:65" s="12" customFormat="1">
      <c r="B158" s="148"/>
      <c r="D158" s="149" t="s">
        <v>153</v>
      </c>
      <c r="E158" s="150" t="s">
        <v>79</v>
      </c>
      <c r="F158" s="151" t="s">
        <v>172</v>
      </c>
      <c r="H158" s="150" t="s">
        <v>79</v>
      </c>
      <c r="I158" s="152"/>
      <c r="L158" s="148"/>
      <c r="M158" s="153"/>
      <c r="T158" s="154"/>
      <c r="AT158" s="150" t="s">
        <v>153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142</v>
      </c>
    </row>
    <row r="159" spans="2:65" s="12" customFormat="1">
      <c r="B159" s="148"/>
      <c r="D159" s="149" t="s">
        <v>153</v>
      </c>
      <c r="E159" s="150" t="s">
        <v>79</v>
      </c>
      <c r="F159" s="151" t="s">
        <v>196</v>
      </c>
      <c r="H159" s="150" t="s">
        <v>79</v>
      </c>
      <c r="I159" s="152"/>
      <c r="L159" s="148"/>
      <c r="M159" s="153"/>
      <c r="T159" s="154"/>
      <c r="AT159" s="150" t="s">
        <v>153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142</v>
      </c>
    </row>
    <row r="160" spans="2:65" s="12" customFormat="1">
      <c r="B160" s="148"/>
      <c r="D160" s="149" t="s">
        <v>153</v>
      </c>
      <c r="E160" s="150" t="s">
        <v>79</v>
      </c>
      <c r="F160" s="151" t="s">
        <v>175</v>
      </c>
      <c r="H160" s="150" t="s">
        <v>79</v>
      </c>
      <c r="I160" s="152"/>
      <c r="L160" s="148"/>
      <c r="M160" s="153"/>
      <c r="T160" s="154"/>
      <c r="AT160" s="150" t="s">
        <v>153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142</v>
      </c>
    </row>
    <row r="161" spans="2:65" s="12" customFormat="1">
      <c r="B161" s="148"/>
      <c r="D161" s="149" t="s">
        <v>153</v>
      </c>
      <c r="E161" s="150" t="s">
        <v>79</v>
      </c>
      <c r="F161" s="151" t="s">
        <v>177</v>
      </c>
      <c r="H161" s="150" t="s">
        <v>79</v>
      </c>
      <c r="I161" s="152"/>
      <c r="L161" s="148"/>
      <c r="M161" s="153"/>
      <c r="T161" s="154"/>
      <c r="AT161" s="150" t="s">
        <v>153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142</v>
      </c>
    </row>
    <row r="162" spans="2:65" s="12" customFormat="1">
      <c r="B162" s="148"/>
      <c r="D162" s="149" t="s">
        <v>153</v>
      </c>
      <c r="E162" s="150" t="s">
        <v>79</v>
      </c>
      <c r="F162" s="151" t="s">
        <v>179</v>
      </c>
      <c r="H162" s="150" t="s">
        <v>79</v>
      </c>
      <c r="I162" s="152"/>
      <c r="L162" s="148"/>
      <c r="M162" s="153"/>
      <c r="T162" s="154"/>
      <c r="AT162" s="150" t="s">
        <v>153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142</v>
      </c>
    </row>
    <row r="163" spans="2:65" s="13" customFormat="1">
      <c r="B163" s="155"/>
      <c r="D163" s="149" t="s">
        <v>153</v>
      </c>
      <c r="E163" s="156" t="s">
        <v>79</v>
      </c>
      <c r="F163" s="157" t="s">
        <v>88</v>
      </c>
      <c r="H163" s="158">
        <v>1</v>
      </c>
      <c r="I163" s="159"/>
      <c r="L163" s="155"/>
      <c r="M163" s="160"/>
      <c r="T163" s="161"/>
      <c r="AT163" s="156" t="s">
        <v>153</v>
      </c>
      <c r="AU163" s="156" t="s">
        <v>90</v>
      </c>
      <c r="AV163" s="13" t="s">
        <v>90</v>
      </c>
      <c r="AW163" s="13" t="s">
        <v>42</v>
      </c>
      <c r="AX163" s="13" t="s">
        <v>88</v>
      </c>
      <c r="AY163" s="156" t="s">
        <v>142</v>
      </c>
    </row>
    <row r="164" spans="2:65" s="1" customFormat="1" ht="21.75" customHeight="1">
      <c r="B164" s="32"/>
      <c r="C164" s="169" t="s">
        <v>197</v>
      </c>
      <c r="D164" s="169" t="s">
        <v>181</v>
      </c>
      <c r="E164" s="170" t="s">
        <v>198</v>
      </c>
      <c r="F164" s="171" t="s">
        <v>199</v>
      </c>
      <c r="G164" s="172" t="s">
        <v>168</v>
      </c>
      <c r="H164" s="173">
        <v>6</v>
      </c>
      <c r="I164" s="174"/>
      <c r="J164" s="175">
        <f>ROUND(I164*H164,2)</f>
        <v>0</v>
      </c>
      <c r="K164" s="171" t="s">
        <v>148</v>
      </c>
      <c r="L164" s="176"/>
      <c r="M164" s="177" t="s">
        <v>79</v>
      </c>
      <c r="N164" s="178" t="s">
        <v>51</v>
      </c>
      <c r="P164" s="140">
        <f>O164*H164</f>
        <v>0</v>
      </c>
      <c r="Q164" s="140">
        <v>3.5E-4</v>
      </c>
      <c r="R164" s="140">
        <f>Q164*H164</f>
        <v>2.0999999999999999E-3</v>
      </c>
      <c r="S164" s="140">
        <v>0</v>
      </c>
      <c r="T164" s="141">
        <f>S164*H164</f>
        <v>0</v>
      </c>
      <c r="AR164" s="142" t="s">
        <v>185</v>
      </c>
      <c r="AT164" s="142" t="s">
        <v>181</v>
      </c>
      <c r="AU164" s="142" t="s">
        <v>90</v>
      </c>
      <c r="AY164" s="16" t="s">
        <v>142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149</v>
      </c>
      <c r="BM164" s="142" t="s">
        <v>200</v>
      </c>
    </row>
    <row r="165" spans="2:65" s="12" customFormat="1">
      <c r="B165" s="148"/>
      <c r="D165" s="149" t="s">
        <v>153</v>
      </c>
      <c r="E165" s="150" t="s">
        <v>79</v>
      </c>
      <c r="F165" s="151" t="s">
        <v>171</v>
      </c>
      <c r="H165" s="150" t="s">
        <v>79</v>
      </c>
      <c r="I165" s="152"/>
      <c r="L165" s="148"/>
      <c r="M165" s="153"/>
      <c r="T165" s="154"/>
      <c r="AT165" s="150" t="s">
        <v>153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142</v>
      </c>
    </row>
    <row r="166" spans="2:65" s="12" customFormat="1">
      <c r="B166" s="148"/>
      <c r="D166" s="149" t="s">
        <v>153</v>
      </c>
      <c r="E166" s="150" t="s">
        <v>79</v>
      </c>
      <c r="F166" s="151" t="s">
        <v>172</v>
      </c>
      <c r="H166" s="150" t="s">
        <v>79</v>
      </c>
      <c r="I166" s="152"/>
      <c r="L166" s="148"/>
      <c r="M166" s="153"/>
      <c r="T166" s="154"/>
      <c r="AT166" s="150" t="s">
        <v>153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142</v>
      </c>
    </row>
    <row r="167" spans="2:65" s="12" customFormat="1">
      <c r="B167" s="148"/>
      <c r="D167" s="149" t="s">
        <v>153</v>
      </c>
      <c r="E167" s="150" t="s">
        <v>79</v>
      </c>
      <c r="F167" s="151" t="s">
        <v>175</v>
      </c>
      <c r="H167" s="150" t="s">
        <v>79</v>
      </c>
      <c r="I167" s="152"/>
      <c r="L167" s="148"/>
      <c r="M167" s="153"/>
      <c r="T167" s="154"/>
      <c r="AT167" s="150" t="s">
        <v>153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142</v>
      </c>
    </row>
    <row r="168" spans="2:65" s="13" customFormat="1">
      <c r="B168" s="155"/>
      <c r="D168" s="149" t="s">
        <v>153</v>
      </c>
      <c r="E168" s="156" t="s">
        <v>79</v>
      </c>
      <c r="F168" s="157" t="s">
        <v>90</v>
      </c>
      <c r="H168" s="158">
        <v>2</v>
      </c>
      <c r="I168" s="159"/>
      <c r="L168" s="155"/>
      <c r="M168" s="160"/>
      <c r="T168" s="161"/>
      <c r="AT168" s="156" t="s">
        <v>153</v>
      </c>
      <c r="AU168" s="156" t="s">
        <v>90</v>
      </c>
      <c r="AV168" s="13" t="s">
        <v>90</v>
      </c>
      <c r="AW168" s="13" t="s">
        <v>42</v>
      </c>
      <c r="AX168" s="13" t="s">
        <v>81</v>
      </c>
      <c r="AY168" s="156" t="s">
        <v>142</v>
      </c>
    </row>
    <row r="169" spans="2:65" s="12" customFormat="1">
      <c r="B169" s="148"/>
      <c r="D169" s="149" t="s">
        <v>153</v>
      </c>
      <c r="E169" s="150" t="s">
        <v>79</v>
      </c>
      <c r="F169" s="151" t="s">
        <v>177</v>
      </c>
      <c r="H169" s="150" t="s">
        <v>79</v>
      </c>
      <c r="I169" s="152"/>
      <c r="L169" s="148"/>
      <c r="M169" s="153"/>
      <c r="T169" s="154"/>
      <c r="AT169" s="150" t="s">
        <v>153</v>
      </c>
      <c r="AU169" s="150" t="s">
        <v>90</v>
      </c>
      <c r="AV169" s="12" t="s">
        <v>88</v>
      </c>
      <c r="AW169" s="12" t="s">
        <v>42</v>
      </c>
      <c r="AX169" s="12" t="s">
        <v>81</v>
      </c>
      <c r="AY169" s="150" t="s">
        <v>142</v>
      </c>
    </row>
    <row r="170" spans="2:65" s="13" customFormat="1">
      <c r="B170" s="155"/>
      <c r="D170" s="149" t="s">
        <v>153</v>
      </c>
      <c r="E170" s="156" t="s">
        <v>79</v>
      </c>
      <c r="F170" s="157" t="s">
        <v>90</v>
      </c>
      <c r="H170" s="158">
        <v>2</v>
      </c>
      <c r="I170" s="159"/>
      <c r="L170" s="155"/>
      <c r="M170" s="160"/>
      <c r="T170" s="161"/>
      <c r="AT170" s="156" t="s">
        <v>153</v>
      </c>
      <c r="AU170" s="156" t="s">
        <v>90</v>
      </c>
      <c r="AV170" s="13" t="s">
        <v>90</v>
      </c>
      <c r="AW170" s="13" t="s">
        <v>42</v>
      </c>
      <c r="AX170" s="13" t="s">
        <v>81</v>
      </c>
      <c r="AY170" s="156" t="s">
        <v>142</v>
      </c>
    </row>
    <row r="171" spans="2:65" s="12" customFormat="1">
      <c r="B171" s="148"/>
      <c r="D171" s="149" t="s">
        <v>153</v>
      </c>
      <c r="E171" s="150" t="s">
        <v>79</v>
      </c>
      <c r="F171" s="151" t="s">
        <v>179</v>
      </c>
      <c r="H171" s="150" t="s">
        <v>79</v>
      </c>
      <c r="I171" s="152"/>
      <c r="L171" s="148"/>
      <c r="M171" s="153"/>
      <c r="T171" s="154"/>
      <c r="AT171" s="150" t="s">
        <v>153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142</v>
      </c>
    </row>
    <row r="172" spans="2:65" s="13" customFormat="1">
      <c r="B172" s="155"/>
      <c r="D172" s="149" t="s">
        <v>153</v>
      </c>
      <c r="E172" s="156" t="s">
        <v>79</v>
      </c>
      <c r="F172" s="157" t="s">
        <v>90</v>
      </c>
      <c r="H172" s="158">
        <v>2</v>
      </c>
      <c r="I172" s="159"/>
      <c r="L172" s="155"/>
      <c r="M172" s="160"/>
      <c r="T172" s="161"/>
      <c r="AT172" s="156" t="s">
        <v>153</v>
      </c>
      <c r="AU172" s="156" t="s">
        <v>90</v>
      </c>
      <c r="AV172" s="13" t="s">
        <v>90</v>
      </c>
      <c r="AW172" s="13" t="s">
        <v>42</v>
      </c>
      <c r="AX172" s="13" t="s">
        <v>81</v>
      </c>
      <c r="AY172" s="156" t="s">
        <v>142</v>
      </c>
    </row>
    <row r="173" spans="2:65" s="14" customFormat="1">
      <c r="B173" s="162"/>
      <c r="D173" s="149" t="s">
        <v>153</v>
      </c>
      <c r="E173" s="163" t="s">
        <v>79</v>
      </c>
      <c r="F173" s="164" t="s">
        <v>180</v>
      </c>
      <c r="H173" s="165">
        <v>6</v>
      </c>
      <c r="I173" s="166"/>
      <c r="L173" s="162"/>
      <c r="M173" s="167"/>
      <c r="T173" s="168"/>
      <c r="AT173" s="163" t="s">
        <v>153</v>
      </c>
      <c r="AU173" s="163" t="s">
        <v>90</v>
      </c>
      <c r="AV173" s="14" t="s">
        <v>149</v>
      </c>
      <c r="AW173" s="14" t="s">
        <v>42</v>
      </c>
      <c r="AX173" s="14" t="s">
        <v>88</v>
      </c>
      <c r="AY173" s="163" t="s">
        <v>142</v>
      </c>
    </row>
    <row r="174" spans="2:65" s="1" customFormat="1" ht="16.5" customHeight="1">
      <c r="B174" s="32"/>
      <c r="C174" s="169" t="s">
        <v>185</v>
      </c>
      <c r="D174" s="169" t="s">
        <v>181</v>
      </c>
      <c r="E174" s="170" t="s">
        <v>201</v>
      </c>
      <c r="F174" s="171" t="s">
        <v>202</v>
      </c>
      <c r="G174" s="172" t="s">
        <v>203</v>
      </c>
      <c r="H174" s="173">
        <v>26.376000000000001</v>
      </c>
      <c r="I174" s="174"/>
      <c r="J174" s="175">
        <f>ROUND(I174*H174,2)</f>
        <v>0</v>
      </c>
      <c r="K174" s="171" t="s">
        <v>148</v>
      </c>
      <c r="L174" s="176"/>
      <c r="M174" s="177" t="s">
        <v>79</v>
      </c>
      <c r="N174" s="178" t="s">
        <v>51</v>
      </c>
      <c r="P174" s="140">
        <f>O174*H174</f>
        <v>0</v>
      </c>
      <c r="Q174" s="140">
        <v>8.0000000000000007E-5</v>
      </c>
      <c r="R174" s="140">
        <f>Q174*H174</f>
        <v>2.1100800000000003E-3</v>
      </c>
      <c r="S174" s="140">
        <v>0</v>
      </c>
      <c r="T174" s="141">
        <f>S174*H174</f>
        <v>0</v>
      </c>
      <c r="AR174" s="142" t="s">
        <v>185</v>
      </c>
      <c r="AT174" s="142" t="s">
        <v>181</v>
      </c>
      <c r="AU174" s="142" t="s">
        <v>90</v>
      </c>
      <c r="AY174" s="16" t="s">
        <v>142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88</v>
      </c>
      <c r="BK174" s="143">
        <f>ROUND(I174*H174,2)</f>
        <v>0</v>
      </c>
      <c r="BL174" s="16" t="s">
        <v>149</v>
      </c>
      <c r="BM174" s="142" t="s">
        <v>204</v>
      </c>
    </row>
    <row r="175" spans="2:65" s="12" customFormat="1">
      <c r="B175" s="148"/>
      <c r="D175" s="149" t="s">
        <v>153</v>
      </c>
      <c r="E175" s="150" t="s">
        <v>79</v>
      </c>
      <c r="F175" s="151" t="s">
        <v>171</v>
      </c>
      <c r="H175" s="150" t="s">
        <v>79</v>
      </c>
      <c r="I175" s="152"/>
      <c r="L175" s="148"/>
      <c r="M175" s="153"/>
      <c r="T175" s="154"/>
      <c r="AT175" s="150" t="s">
        <v>153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142</v>
      </c>
    </row>
    <row r="176" spans="2:65" s="12" customFormat="1">
      <c r="B176" s="148"/>
      <c r="D176" s="149" t="s">
        <v>153</v>
      </c>
      <c r="E176" s="150" t="s">
        <v>79</v>
      </c>
      <c r="F176" s="151" t="s">
        <v>172</v>
      </c>
      <c r="H176" s="150" t="s">
        <v>79</v>
      </c>
      <c r="I176" s="152"/>
      <c r="L176" s="148"/>
      <c r="M176" s="153"/>
      <c r="T176" s="154"/>
      <c r="AT176" s="150" t="s">
        <v>153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142</v>
      </c>
    </row>
    <row r="177" spans="2:65" s="12" customFormat="1">
      <c r="B177" s="148"/>
      <c r="D177" s="149" t="s">
        <v>153</v>
      </c>
      <c r="E177" s="150" t="s">
        <v>79</v>
      </c>
      <c r="F177" s="151" t="s">
        <v>173</v>
      </c>
      <c r="H177" s="150" t="s">
        <v>79</v>
      </c>
      <c r="I177" s="152"/>
      <c r="L177" s="148"/>
      <c r="M177" s="153"/>
      <c r="T177" s="154"/>
      <c r="AT177" s="150" t="s">
        <v>153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153</v>
      </c>
      <c r="E178" s="156" t="s">
        <v>79</v>
      </c>
      <c r="F178" s="157" t="s">
        <v>205</v>
      </c>
      <c r="H178" s="158">
        <v>3.7679999999999998</v>
      </c>
      <c r="I178" s="159"/>
      <c r="L178" s="155"/>
      <c r="M178" s="160"/>
      <c r="T178" s="161"/>
      <c r="AT178" s="156" t="s">
        <v>153</v>
      </c>
      <c r="AU178" s="156" t="s">
        <v>90</v>
      </c>
      <c r="AV178" s="13" t="s">
        <v>90</v>
      </c>
      <c r="AW178" s="13" t="s">
        <v>42</v>
      </c>
      <c r="AX178" s="13" t="s">
        <v>81</v>
      </c>
      <c r="AY178" s="156" t="s">
        <v>142</v>
      </c>
    </row>
    <row r="179" spans="2:65" s="12" customFormat="1">
      <c r="B179" s="148"/>
      <c r="D179" s="149" t="s">
        <v>153</v>
      </c>
      <c r="E179" s="150" t="s">
        <v>79</v>
      </c>
      <c r="F179" s="151" t="s">
        <v>174</v>
      </c>
      <c r="H179" s="150" t="s">
        <v>79</v>
      </c>
      <c r="I179" s="152"/>
      <c r="L179" s="148"/>
      <c r="M179" s="153"/>
      <c r="T179" s="154"/>
      <c r="AT179" s="150" t="s">
        <v>153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142</v>
      </c>
    </row>
    <row r="180" spans="2:65" s="13" customFormat="1">
      <c r="B180" s="155"/>
      <c r="D180" s="149" t="s">
        <v>153</v>
      </c>
      <c r="E180" s="156" t="s">
        <v>79</v>
      </c>
      <c r="F180" s="157" t="s">
        <v>205</v>
      </c>
      <c r="H180" s="158">
        <v>3.7679999999999998</v>
      </c>
      <c r="I180" s="159"/>
      <c r="L180" s="155"/>
      <c r="M180" s="160"/>
      <c r="T180" s="161"/>
      <c r="AT180" s="156" t="s">
        <v>153</v>
      </c>
      <c r="AU180" s="156" t="s">
        <v>90</v>
      </c>
      <c r="AV180" s="13" t="s">
        <v>90</v>
      </c>
      <c r="AW180" s="13" t="s">
        <v>42</v>
      </c>
      <c r="AX180" s="13" t="s">
        <v>81</v>
      </c>
      <c r="AY180" s="156" t="s">
        <v>142</v>
      </c>
    </row>
    <row r="181" spans="2:65" s="12" customFormat="1">
      <c r="B181" s="148"/>
      <c r="D181" s="149" t="s">
        <v>153</v>
      </c>
      <c r="E181" s="150" t="s">
        <v>79</v>
      </c>
      <c r="F181" s="151" t="s">
        <v>175</v>
      </c>
      <c r="H181" s="150" t="s">
        <v>79</v>
      </c>
      <c r="I181" s="152"/>
      <c r="L181" s="148"/>
      <c r="M181" s="153"/>
      <c r="T181" s="154"/>
      <c r="AT181" s="150" t="s">
        <v>153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142</v>
      </c>
    </row>
    <row r="182" spans="2:65" s="13" customFormat="1">
      <c r="B182" s="155"/>
      <c r="D182" s="149" t="s">
        <v>153</v>
      </c>
      <c r="E182" s="156" t="s">
        <v>79</v>
      </c>
      <c r="F182" s="157" t="s">
        <v>205</v>
      </c>
      <c r="H182" s="158">
        <v>3.7679999999999998</v>
      </c>
      <c r="I182" s="159"/>
      <c r="L182" s="155"/>
      <c r="M182" s="160"/>
      <c r="T182" s="161"/>
      <c r="AT182" s="156" t="s">
        <v>153</v>
      </c>
      <c r="AU182" s="156" t="s">
        <v>90</v>
      </c>
      <c r="AV182" s="13" t="s">
        <v>90</v>
      </c>
      <c r="AW182" s="13" t="s">
        <v>42</v>
      </c>
      <c r="AX182" s="13" t="s">
        <v>81</v>
      </c>
      <c r="AY182" s="156" t="s">
        <v>142</v>
      </c>
    </row>
    <row r="183" spans="2:65" s="12" customFormat="1">
      <c r="B183" s="148"/>
      <c r="D183" s="149" t="s">
        <v>153</v>
      </c>
      <c r="E183" s="150" t="s">
        <v>79</v>
      </c>
      <c r="F183" s="151" t="s">
        <v>176</v>
      </c>
      <c r="H183" s="150" t="s">
        <v>79</v>
      </c>
      <c r="I183" s="152"/>
      <c r="L183" s="148"/>
      <c r="M183" s="153"/>
      <c r="T183" s="154"/>
      <c r="AT183" s="150" t="s">
        <v>153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142</v>
      </c>
    </row>
    <row r="184" spans="2:65" s="13" customFormat="1">
      <c r="B184" s="155"/>
      <c r="D184" s="149" t="s">
        <v>153</v>
      </c>
      <c r="E184" s="156" t="s">
        <v>79</v>
      </c>
      <c r="F184" s="157" t="s">
        <v>205</v>
      </c>
      <c r="H184" s="158">
        <v>3.7679999999999998</v>
      </c>
      <c r="I184" s="159"/>
      <c r="L184" s="155"/>
      <c r="M184" s="160"/>
      <c r="T184" s="161"/>
      <c r="AT184" s="156" t="s">
        <v>153</v>
      </c>
      <c r="AU184" s="156" t="s">
        <v>90</v>
      </c>
      <c r="AV184" s="13" t="s">
        <v>90</v>
      </c>
      <c r="AW184" s="13" t="s">
        <v>42</v>
      </c>
      <c r="AX184" s="13" t="s">
        <v>81</v>
      </c>
      <c r="AY184" s="156" t="s">
        <v>142</v>
      </c>
    </row>
    <row r="185" spans="2:65" s="12" customFormat="1">
      <c r="B185" s="148"/>
      <c r="D185" s="149" t="s">
        <v>153</v>
      </c>
      <c r="E185" s="150" t="s">
        <v>79</v>
      </c>
      <c r="F185" s="151" t="s">
        <v>177</v>
      </c>
      <c r="H185" s="150" t="s">
        <v>79</v>
      </c>
      <c r="I185" s="152"/>
      <c r="L185" s="148"/>
      <c r="M185" s="153"/>
      <c r="T185" s="154"/>
      <c r="AT185" s="150" t="s">
        <v>153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142</v>
      </c>
    </row>
    <row r="186" spans="2:65" s="13" customFormat="1">
      <c r="B186" s="155"/>
      <c r="D186" s="149" t="s">
        <v>153</v>
      </c>
      <c r="E186" s="156" t="s">
        <v>79</v>
      </c>
      <c r="F186" s="157" t="s">
        <v>205</v>
      </c>
      <c r="H186" s="158">
        <v>3.7679999999999998</v>
      </c>
      <c r="I186" s="159"/>
      <c r="L186" s="155"/>
      <c r="M186" s="160"/>
      <c r="T186" s="161"/>
      <c r="AT186" s="156" t="s">
        <v>153</v>
      </c>
      <c r="AU186" s="156" t="s">
        <v>90</v>
      </c>
      <c r="AV186" s="13" t="s">
        <v>90</v>
      </c>
      <c r="AW186" s="13" t="s">
        <v>42</v>
      </c>
      <c r="AX186" s="13" t="s">
        <v>81</v>
      </c>
      <c r="AY186" s="156" t="s">
        <v>142</v>
      </c>
    </row>
    <row r="187" spans="2:65" s="12" customFormat="1">
      <c r="B187" s="148"/>
      <c r="D187" s="149" t="s">
        <v>153</v>
      </c>
      <c r="E187" s="150" t="s">
        <v>79</v>
      </c>
      <c r="F187" s="151" t="s">
        <v>178</v>
      </c>
      <c r="H187" s="150" t="s">
        <v>79</v>
      </c>
      <c r="I187" s="152"/>
      <c r="L187" s="148"/>
      <c r="M187" s="153"/>
      <c r="T187" s="154"/>
      <c r="AT187" s="150" t="s">
        <v>153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142</v>
      </c>
    </row>
    <row r="188" spans="2:65" s="13" customFormat="1">
      <c r="B188" s="155"/>
      <c r="D188" s="149" t="s">
        <v>153</v>
      </c>
      <c r="E188" s="156" t="s">
        <v>79</v>
      </c>
      <c r="F188" s="157" t="s">
        <v>205</v>
      </c>
      <c r="H188" s="158">
        <v>3.7679999999999998</v>
      </c>
      <c r="I188" s="159"/>
      <c r="L188" s="155"/>
      <c r="M188" s="160"/>
      <c r="T188" s="161"/>
      <c r="AT188" s="156" t="s">
        <v>153</v>
      </c>
      <c r="AU188" s="156" t="s">
        <v>90</v>
      </c>
      <c r="AV188" s="13" t="s">
        <v>90</v>
      </c>
      <c r="AW188" s="13" t="s">
        <v>42</v>
      </c>
      <c r="AX188" s="13" t="s">
        <v>81</v>
      </c>
      <c r="AY188" s="156" t="s">
        <v>142</v>
      </c>
    </row>
    <row r="189" spans="2:65" s="12" customFormat="1">
      <c r="B189" s="148"/>
      <c r="D189" s="149" t="s">
        <v>153</v>
      </c>
      <c r="E189" s="150" t="s">
        <v>79</v>
      </c>
      <c r="F189" s="151" t="s">
        <v>179</v>
      </c>
      <c r="H189" s="150" t="s">
        <v>79</v>
      </c>
      <c r="I189" s="152"/>
      <c r="L189" s="148"/>
      <c r="M189" s="153"/>
      <c r="T189" s="154"/>
      <c r="AT189" s="150" t="s">
        <v>153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142</v>
      </c>
    </row>
    <row r="190" spans="2:65" s="13" customFormat="1">
      <c r="B190" s="155"/>
      <c r="D190" s="149" t="s">
        <v>153</v>
      </c>
      <c r="E190" s="156" t="s">
        <v>79</v>
      </c>
      <c r="F190" s="157" t="s">
        <v>205</v>
      </c>
      <c r="H190" s="158">
        <v>3.7679999999999998</v>
      </c>
      <c r="I190" s="159"/>
      <c r="L190" s="155"/>
      <c r="M190" s="160"/>
      <c r="T190" s="161"/>
      <c r="AT190" s="156" t="s">
        <v>153</v>
      </c>
      <c r="AU190" s="156" t="s">
        <v>90</v>
      </c>
      <c r="AV190" s="13" t="s">
        <v>90</v>
      </c>
      <c r="AW190" s="13" t="s">
        <v>42</v>
      </c>
      <c r="AX190" s="13" t="s">
        <v>81</v>
      </c>
      <c r="AY190" s="156" t="s">
        <v>142</v>
      </c>
    </row>
    <row r="191" spans="2:65" s="14" customFormat="1">
      <c r="B191" s="162"/>
      <c r="D191" s="149" t="s">
        <v>153</v>
      </c>
      <c r="E191" s="163" t="s">
        <v>79</v>
      </c>
      <c r="F191" s="164" t="s">
        <v>180</v>
      </c>
      <c r="H191" s="165">
        <v>26.376000000000001</v>
      </c>
      <c r="I191" s="166"/>
      <c r="L191" s="162"/>
      <c r="M191" s="167"/>
      <c r="T191" s="168"/>
      <c r="AT191" s="163" t="s">
        <v>153</v>
      </c>
      <c r="AU191" s="163" t="s">
        <v>90</v>
      </c>
      <c r="AV191" s="14" t="s">
        <v>149</v>
      </c>
      <c r="AW191" s="14" t="s">
        <v>42</v>
      </c>
      <c r="AX191" s="14" t="s">
        <v>88</v>
      </c>
      <c r="AY191" s="163" t="s">
        <v>142</v>
      </c>
    </row>
    <row r="192" spans="2:65" s="1" customFormat="1" ht="24.2" customHeight="1">
      <c r="B192" s="32"/>
      <c r="C192" s="169" t="s">
        <v>163</v>
      </c>
      <c r="D192" s="169" t="s">
        <v>181</v>
      </c>
      <c r="E192" s="170" t="s">
        <v>206</v>
      </c>
      <c r="F192" s="171" t="s">
        <v>207</v>
      </c>
      <c r="G192" s="172" t="s">
        <v>208</v>
      </c>
      <c r="H192" s="173">
        <v>0.14000000000000001</v>
      </c>
      <c r="I192" s="174"/>
      <c r="J192" s="175">
        <f>ROUND(I192*H192,2)</f>
        <v>0</v>
      </c>
      <c r="K192" s="171" t="s">
        <v>148</v>
      </c>
      <c r="L192" s="176"/>
      <c r="M192" s="177" t="s">
        <v>79</v>
      </c>
      <c r="N192" s="178" t="s">
        <v>51</v>
      </c>
      <c r="P192" s="140">
        <f>O192*H192</f>
        <v>0</v>
      </c>
      <c r="Q192" s="140">
        <v>5.0000000000000001E-4</v>
      </c>
      <c r="R192" s="140">
        <f>Q192*H192</f>
        <v>7.0000000000000007E-5</v>
      </c>
      <c r="S192" s="140">
        <v>0</v>
      </c>
      <c r="T192" s="141">
        <f>S192*H192</f>
        <v>0</v>
      </c>
      <c r="AR192" s="142" t="s">
        <v>185</v>
      </c>
      <c r="AT192" s="142" t="s">
        <v>181</v>
      </c>
      <c r="AU192" s="142" t="s">
        <v>90</v>
      </c>
      <c r="AY192" s="16" t="s">
        <v>142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88</v>
      </c>
      <c r="BK192" s="143">
        <f>ROUND(I192*H192,2)</f>
        <v>0</v>
      </c>
      <c r="BL192" s="16" t="s">
        <v>149</v>
      </c>
      <c r="BM192" s="142" t="s">
        <v>209</v>
      </c>
    </row>
    <row r="193" spans="2:51" s="12" customFormat="1">
      <c r="B193" s="148"/>
      <c r="D193" s="149" t="s">
        <v>153</v>
      </c>
      <c r="E193" s="150" t="s">
        <v>79</v>
      </c>
      <c r="F193" s="151" t="s">
        <v>171</v>
      </c>
      <c r="H193" s="150" t="s">
        <v>79</v>
      </c>
      <c r="I193" s="152"/>
      <c r="L193" s="148"/>
      <c r="M193" s="153"/>
      <c r="T193" s="154"/>
      <c r="AT193" s="150" t="s">
        <v>153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142</v>
      </c>
    </row>
    <row r="194" spans="2:51" s="12" customFormat="1">
      <c r="B194" s="148"/>
      <c r="D194" s="149" t="s">
        <v>153</v>
      </c>
      <c r="E194" s="150" t="s">
        <v>79</v>
      </c>
      <c r="F194" s="151" t="s">
        <v>172</v>
      </c>
      <c r="H194" s="150" t="s">
        <v>79</v>
      </c>
      <c r="I194" s="152"/>
      <c r="L194" s="148"/>
      <c r="M194" s="153"/>
      <c r="T194" s="154"/>
      <c r="AT194" s="150" t="s">
        <v>153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142</v>
      </c>
    </row>
    <row r="195" spans="2:51" s="12" customFormat="1">
      <c r="B195" s="148"/>
      <c r="D195" s="149" t="s">
        <v>153</v>
      </c>
      <c r="E195" s="150" t="s">
        <v>79</v>
      </c>
      <c r="F195" s="151" t="s">
        <v>173</v>
      </c>
      <c r="H195" s="150" t="s">
        <v>79</v>
      </c>
      <c r="I195" s="152"/>
      <c r="L195" s="148"/>
      <c r="M195" s="153"/>
      <c r="T195" s="154"/>
      <c r="AT195" s="150" t="s">
        <v>153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142</v>
      </c>
    </row>
    <row r="196" spans="2:51" s="13" customFormat="1">
      <c r="B196" s="155"/>
      <c r="D196" s="149" t="s">
        <v>153</v>
      </c>
      <c r="E196" s="156" t="s">
        <v>79</v>
      </c>
      <c r="F196" s="157" t="s">
        <v>210</v>
      </c>
      <c r="H196" s="158">
        <v>0.02</v>
      </c>
      <c r="I196" s="159"/>
      <c r="L196" s="155"/>
      <c r="M196" s="160"/>
      <c r="T196" s="161"/>
      <c r="AT196" s="156" t="s">
        <v>153</v>
      </c>
      <c r="AU196" s="156" t="s">
        <v>90</v>
      </c>
      <c r="AV196" s="13" t="s">
        <v>90</v>
      </c>
      <c r="AW196" s="13" t="s">
        <v>42</v>
      </c>
      <c r="AX196" s="13" t="s">
        <v>81</v>
      </c>
      <c r="AY196" s="156" t="s">
        <v>142</v>
      </c>
    </row>
    <row r="197" spans="2:51" s="12" customFormat="1">
      <c r="B197" s="148"/>
      <c r="D197" s="149" t="s">
        <v>153</v>
      </c>
      <c r="E197" s="150" t="s">
        <v>79</v>
      </c>
      <c r="F197" s="151" t="s">
        <v>174</v>
      </c>
      <c r="H197" s="150" t="s">
        <v>79</v>
      </c>
      <c r="I197" s="152"/>
      <c r="L197" s="148"/>
      <c r="M197" s="153"/>
      <c r="T197" s="154"/>
      <c r="AT197" s="150" t="s">
        <v>153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142</v>
      </c>
    </row>
    <row r="198" spans="2:51" s="13" customFormat="1">
      <c r="B198" s="155"/>
      <c r="D198" s="149" t="s">
        <v>153</v>
      </c>
      <c r="E198" s="156" t="s">
        <v>79</v>
      </c>
      <c r="F198" s="157" t="s">
        <v>210</v>
      </c>
      <c r="H198" s="158">
        <v>0.02</v>
      </c>
      <c r="I198" s="159"/>
      <c r="L198" s="155"/>
      <c r="M198" s="160"/>
      <c r="T198" s="161"/>
      <c r="AT198" s="156" t="s">
        <v>153</v>
      </c>
      <c r="AU198" s="156" t="s">
        <v>90</v>
      </c>
      <c r="AV198" s="13" t="s">
        <v>90</v>
      </c>
      <c r="AW198" s="13" t="s">
        <v>42</v>
      </c>
      <c r="AX198" s="13" t="s">
        <v>81</v>
      </c>
      <c r="AY198" s="156" t="s">
        <v>142</v>
      </c>
    </row>
    <row r="199" spans="2:51" s="12" customFormat="1">
      <c r="B199" s="148"/>
      <c r="D199" s="149" t="s">
        <v>153</v>
      </c>
      <c r="E199" s="150" t="s">
        <v>79</v>
      </c>
      <c r="F199" s="151" t="s">
        <v>175</v>
      </c>
      <c r="H199" s="150" t="s">
        <v>79</v>
      </c>
      <c r="I199" s="152"/>
      <c r="L199" s="148"/>
      <c r="M199" s="153"/>
      <c r="T199" s="154"/>
      <c r="AT199" s="150" t="s">
        <v>153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142</v>
      </c>
    </row>
    <row r="200" spans="2:51" s="13" customFormat="1">
      <c r="B200" s="155"/>
      <c r="D200" s="149" t="s">
        <v>153</v>
      </c>
      <c r="E200" s="156" t="s">
        <v>79</v>
      </c>
      <c r="F200" s="157" t="s">
        <v>210</v>
      </c>
      <c r="H200" s="158">
        <v>0.02</v>
      </c>
      <c r="I200" s="159"/>
      <c r="L200" s="155"/>
      <c r="M200" s="160"/>
      <c r="T200" s="161"/>
      <c r="AT200" s="156" t="s">
        <v>153</v>
      </c>
      <c r="AU200" s="156" t="s">
        <v>90</v>
      </c>
      <c r="AV200" s="13" t="s">
        <v>90</v>
      </c>
      <c r="AW200" s="13" t="s">
        <v>42</v>
      </c>
      <c r="AX200" s="13" t="s">
        <v>81</v>
      </c>
      <c r="AY200" s="156" t="s">
        <v>142</v>
      </c>
    </row>
    <row r="201" spans="2:51" s="12" customFormat="1">
      <c r="B201" s="148"/>
      <c r="D201" s="149" t="s">
        <v>153</v>
      </c>
      <c r="E201" s="150" t="s">
        <v>79</v>
      </c>
      <c r="F201" s="151" t="s">
        <v>176</v>
      </c>
      <c r="H201" s="150" t="s">
        <v>79</v>
      </c>
      <c r="I201" s="152"/>
      <c r="L201" s="148"/>
      <c r="M201" s="153"/>
      <c r="T201" s="154"/>
      <c r="AT201" s="150" t="s">
        <v>153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142</v>
      </c>
    </row>
    <row r="202" spans="2:51" s="13" customFormat="1">
      <c r="B202" s="155"/>
      <c r="D202" s="149" t="s">
        <v>153</v>
      </c>
      <c r="E202" s="156" t="s">
        <v>79</v>
      </c>
      <c r="F202" s="157" t="s">
        <v>210</v>
      </c>
      <c r="H202" s="158">
        <v>0.02</v>
      </c>
      <c r="I202" s="159"/>
      <c r="L202" s="155"/>
      <c r="M202" s="160"/>
      <c r="T202" s="161"/>
      <c r="AT202" s="156" t="s">
        <v>153</v>
      </c>
      <c r="AU202" s="156" t="s">
        <v>90</v>
      </c>
      <c r="AV202" s="13" t="s">
        <v>90</v>
      </c>
      <c r="AW202" s="13" t="s">
        <v>42</v>
      </c>
      <c r="AX202" s="13" t="s">
        <v>81</v>
      </c>
      <c r="AY202" s="156" t="s">
        <v>142</v>
      </c>
    </row>
    <row r="203" spans="2:51" s="12" customFormat="1">
      <c r="B203" s="148"/>
      <c r="D203" s="149" t="s">
        <v>153</v>
      </c>
      <c r="E203" s="150" t="s">
        <v>79</v>
      </c>
      <c r="F203" s="151" t="s">
        <v>177</v>
      </c>
      <c r="H203" s="150" t="s">
        <v>79</v>
      </c>
      <c r="I203" s="152"/>
      <c r="L203" s="148"/>
      <c r="M203" s="153"/>
      <c r="T203" s="154"/>
      <c r="AT203" s="150" t="s">
        <v>153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142</v>
      </c>
    </row>
    <row r="204" spans="2:51" s="13" customFormat="1">
      <c r="B204" s="155"/>
      <c r="D204" s="149" t="s">
        <v>153</v>
      </c>
      <c r="E204" s="156" t="s">
        <v>79</v>
      </c>
      <c r="F204" s="157" t="s">
        <v>210</v>
      </c>
      <c r="H204" s="158">
        <v>0.02</v>
      </c>
      <c r="I204" s="159"/>
      <c r="L204" s="155"/>
      <c r="M204" s="160"/>
      <c r="T204" s="161"/>
      <c r="AT204" s="156" t="s">
        <v>153</v>
      </c>
      <c r="AU204" s="156" t="s">
        <v>90</v>
      </c>
      <c r="AV204" s="13" t="s">
        <v>90</v>
      </c>
      <c r="AW204" s="13" t="s">
        <v>42</v>
      </c>
      <c r="AX204" s="13" t="s">
        <v>81</v>
      </c>
      <c r="AY204" s="156" t="s">
        <v>142</v>
      </c>
    </row>
    <row r="205" spans="2:51" s="12" customFormat="1">
      <c r="B205" s="148"/>
      <c r="D205" s="149" t="s">
        <v>153</v>
      </c>
      <c r="E205" s="150" t="s">
        <v>79</v>
      </c>
      <c r="F205" s="151" t="s">
        <v>178</v>
      </c>
      <c r="H205" s="150" t="s">
        <v>79</v>
      </c>
      <c r="I205" s="152"/>
      <c r="L205" s="148"/>
      <c r="M205" s="153"/>
      <c r="T205" s="154"/>
      <c r="AT205" s="150" t="s">
        <v>153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142</v>
      </c>
    </row>
    <row r="206" spans="2:51" s="13" customFormat="1">
      <c r="B206" s="155"/>
      <c r="D206" s="149" t="s">
        <v>153</v>
      </c>
      <c r="E206" s="156" t="s">
        <v>79</v>
      </c>
      <c r="F206" s="157" t="s">
        <v>210</v>
      </c>
      <c r="H206" s="158">
        <v>0.02</v>
      </c>
      <c r="I206" s="159"/>
      <c r="L206" s="155"/>
      <c r="M206" s="160"/>
      <c r="T206" s="161"/>
      <c r="AT206" s="156" t="s">
        <v>153</v>
      </c>
      <c r="AU206" s="156" t="s">
        <v>90</v>
      </c>
      <c r="AV206" s="13" t="s">
        <v>90</v>
      </c>
      <c r="AW206" s="13" t="s">
        <v>42</v>
      </c>
      <c r="AX206" s="13" t="s">
        <v>81</v>
      </c>
      <c r="AY206" s="156" t="s">
        <v>142</v>
      </c>
    </row>
    <row r="207" spans="2:51" s="12" customFormat="1">
      <c r="B207" s="148"/>
      <c r="D207" s="149" t="s">
        <v>153</v>
      </c>
      <c r="E207" s="150" t="s">
        <v>79</v>
      </c>
      <c r="F207" s="151" t="s">
        <v>179</v>
      </c>
      <c r="H207" s="150" t="s">
        <v>79</v>
      </c>
      <c r="I207" s="152"/>
      <c r="L207" s="148"/>
      <c r="M207" s="153"/>
      <c r="T207" s="154"/>
      <c r="AT207" s="150" t="s">
        <v>153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142</v>
      </c>
    </row>
    <row r="208" spans="2:51" s="13" customFormat="1">
      <c r="B208" s="155"/>
      <c r="D208" s="149" t="s">
        <v>153</v>
      </c>
      <c r="E208" s="156" t="s">
        <v>79</v>
      </c>
      <c r="F208" s="157" t="s">
        <v>210</v>
      </c>
      <c r="H208" s="158">
        <v>0.02</v>
      </c>
      <c r="I208" s="159"/>
      <c r="L208" s="155"/>
      <c r="M208" s="160"/>
      <c r="T208" s="161"/>
      <c r="AT208" s="156" t="s">
        <v>153</v>
      </c>
      <c r="AU208" s="156" t="s">
        <v>90</v>
      </c>
      <c r="AV208" s="13" t="s">
        <v>90</v>
      </c>
      <c r="AW208" s="13" t="s">
        <v>42</v>
      </c>
      <c r="AX208" s="13" t="s">
        <v>81</v>
      </c>
      <c r="AY208" s="156" t="s">
        <v>142</v>
      </c>
    </row>
    <row r="209" spans="2:65" s="14" customFormat="1">
      <c r="B209" s="162"/>
      <c r="D209" s="149" t="s">
        <v>153</v>
      </c>
      <c r="E209" s="163" t="s">
        <v>79</v>
      </c>
      <c r="F209" s="164" t="s">
        <v>180</v>
      </c>
      <c r="H209" s="165">
        <v>0.14000000000000001</v>
      </c>
      <c r="I209" s="166"/>
      <c r="L209" s="162"/>
      <c r="M209" s="167"/>
      <c r="T209" s="168"/>
      <c r="AT209" s="163" t="s">
        <v>153</v>
      </c>
      <c r="AU209" s="163" t="s">
        <v>90</v>
      </c>
      <c r="AV209" s="14" t="s">
        <v>149</v>
      </c>
      <c r="AW209" s="14" t="s">
        <v>42</v>
      </c>
      <c r="AX209" s="14" t="s">
        <v>88</v>
      </c>
      <c r="AY209" s="163" t="s">
        <v>142</v>
      </c>
    </row>
    <row r="210" spans="2:65" s="1" customFormat="1" ht="55.5" customHeight="1">
      <c r="B210" s="32"/>
      <c r="C210" s="131" t="s">
        <v>211</v>
      </c>
      <c r="D210" s="131" t="s">
        <v>144</v>
      </c>
      <c r="E210" s="132" t="s">
        <v>212</v>
      </c>
      <c r="F210" s="133" t="s">
        <v>213</v>
      </c>
      <c r="G210" s="134" t="s">
        <v>168</v>
      </c>
      <c r="H210" s="135">
        <v>7</v>
      </c>
      <c r="I210" s="136"/>
      <c r="J210" s="137">
        <f>ROUND(I210*H210,2)</f>
        <v>0</v>
      </c>
      <c r="K210" s="133" t="s">
        <v>148</v>
      </c>
      <c r="L210" s="32"/>
      <c r="M210" s="138" t="s">
        <v>79</v>
      </c>
      <c r="N210" s="139" t="s">
        <v>51</v>
      </c>
      <c r="P210" s="140">
        <f>O210*H210</f>
        <v>0</v>
      </c>
      <c r="Q210" s="140">
        <v>0</v>
      </c>
      <c r="R210" s="140">
        <f>Q210*H210</f>
        <v>0</v>
      </c>
      <c r="S210" s="140">
        <v>4.0000000000000001E-3</v>
      </c>
      <c r="T210" s="141">
        <f>S210*H210</f>
        <v>2.8000000000000001E-2</v>
      </c>
      <c r="AR210" s="142" t="s">
        <v>149</v>
      </c>
      <c r="AT210" s="142" t="s">
        <v>144</v>
      </c>
      <c r="AU210" s="142" t="s">
        <v>90</v>
      </c>
      <c r="AY210" s="16" t="s">
        <v>142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88</v>
      </c>
      <c r="BK210" s="143">
        <f>ROUND(I210*H210,2)</f>
        <v>0</v>
      </c>
      <c r="BL210" s="16" t="s">
        <v>149</v>
      </c>
      <c r="BM210" s="142" t="s">
        <v>214</v>
      </c>
    </row>
    <row r="211" spans="2:65" s="1" customFormat="1">
      <c r="B211" s="32"/>
      <c r="D211" s="144" t="s">
        <v>151</v>
      </c>
      <c r="F211" s="145" t="s">
        <v>215</v>
      </c>
      <c r="I211" s="146"/>
      <c r="L211" s="32"/>
      <c r="M211" s="147"/>
      <c r="T211" s="53"/>
      <c r="AT211" s="16" t="s">
        <v>151</v>
      </c>
      <c r="AU211" s="16" t="s">
        <v>90</v>
      </c>
    </row>
    <row r="212" spans="2:65" s="12" customFormat="1">
      <c r="B212" s="148"/>
      <c r="D212" s="149" t="s">
        <v>153</v>
      </c>
      <c r="E212" s="150" t="s">
        <v>79</v>
      </c>
      <c r="F212" s="151" t="s">
        <v>171</v>
      </c>
      <c r="H212" s="150" t="s">
        <v>79</v>
      </c>
      <c r="I212" s="152"/>
      <c r="L212" s="148"/>
      <c r="M212" s="153"/>
      <c r="T212" s="154"/>
      <c r="AT212" s="150" t="s">
        <v>153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142</v>
      </c>
    </row>
    <row r="213" spans="2:65" s="12" customFormat="1">
      <c r="B213" s="148"/>
      <c r="D213" s="149" t="s">
        <v>153</v>
      </c>
      <c r="E213" s="150" t="s">
        <v>79</v>
      </c>
      <c r="F213" s="151" t="s">
        <v>172</v>
      </c>
      <c r="H213" s="150" t="s">
        <v>79</v>
      </c>
      <c r="I213" s="152"/>
      <c r="L213" s="148"/>
      <c r="M213" s="153"/>
      <c r="T213" s="154"/>
      <c r="AT213" s="150" t="s">
        <v>153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142</v>
      </c>
    </row>
    <row r="214" spans="2:65" s="12" customFormat="1">
      <c r="B214" s="148"/>
      <c r="D214" s="149" t="s">
        <v>153</v>
      </c>
      <c r="E214" s="150" t="s">
        <v>79</v>
      </c>
      <c r="F214" s="151" t="s">
        <v>216</v>
      </c>
      <c r="H214" s="150" t="s">
        <v>79</v>
      </c>
      <c r="I214" s="152"/>
      <c r="L214" s="148"/>
      <c r="M214" s="153"/>
      <c r="T214" s="154"/>
      <c r="AT214" s="150" t="s">
        <v>153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142</v>
      </c>
    </row>
    <row r="215" spans="2:65" s="13" customFormat="1">
      <c r="B215" s="155"/>
      <c r="D215" s="149" t="s">
        <v>153</v>
      </c>
      <c r="E215" s="156" t="s">
        <v>79</v>
      </c>
      <c r="F215" s="157" t="s">
        <v>88</v>
      </c>
      <c r="H215" s="158">
        <v>1</v>
      </c>
      <c r="I215" s="159"/>
      <c r="L215" s="155"/>
      <c r="M215" s="160"/>
      <c r="T215" s="161"/>
      <c r="AT215" s="156" t="s">
        <v>153</v>
      </c>
      <c r="AU215" s="156" t="s">
        <v>90</v>
      </c>
      <c r="AV215" s="13" t="s">
        <v>90</v>
      </c>
      <c r="AW215" s="13" t="s">
        <v>42</v>
      </c>
      <c r="AX215" s="13" t="s">
        <v>81</v>
      </c>
      <c r="AY215" s="156" t="s">
        <v>142</v>
      </c>
    </row>
    <row r="216" spans="2:65" s="12" customFormat="1">
      <c r="B216" s="148"/>
      <c r="D216" s="149" t="s">
        <v>153</v>
      </c>
      <c r="E216" s="150" t="s">
        <v>79</v>
      </c>
      <c r="F216" s="151" t="s">
        <v>217</v>
      </c>
      <c r="H216" s="150" t="s">
        <v>79</v>
      </c>
      <c r="I216" s="152"/>
      <c r="L216" s="148"/>
      <c r="M216" s="153"/>
      <c r="T216" s="154"/>
      <c r="AT216" s="150" t="s">
        <v>153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142</v>
      </c>
    </row>
    <row r="217" spans="2:65" s="13" customFormat="1">
      <c r="B217" s="155"/>
      <c r="D217" s="149" t="s">
        <v>153</v>
      </c>
      <c r="E217" s="156" t="s">
        <v>79</v>
      </c>
      <c r="F217" s="157" t="s">
        <v>88</v>
      </c>
      <c r="H217" s="158">
        <v>1</v>
      </c>
      <c r="I217" s="159"/>
      <c r="L217" s="155"/>
      <c r="M217" s="160"/>
      <c r="T217" s="161"/>
      <c r="AT217" s="156" t="s">
        <v>153</v>
      </c>
      <c r="AU217" s="156" t="s">
        <v>90</v>
      </c>
      <c r="AV217" s="13" t="s">
        <v>90</v>
      </c>
      <c r="AW217" s="13" t="s">
        <v>42</v>
      </c>
      <c r="AX217" s="13" t="s">
        <v>81</v>
      </c>
      <c r="AY217" s="156" t="s">
        <v>142</v>
      </c>
    </row>
    <row r="218" spans="2:65" s="12" customFormat="1">
      <c r="B218" s="148"/>
      <c r="D218" s="149" t="s">
        <v>153</v>
      </c>
      <c r="E218" s="150" t="s">
        <v>79</v>
      </c>
      <c r="F218" s="151" t="s">
        <v>218</v>
      </c>
      <c r="H218" s="150" t="s">
        <v>79</v>
      </c>
      <c r="I218" s="152"/>
      <c r="L218" s="148"/>
      <c r="M218" s="153"/>
      <c r="T218" s="154"/>
      <c r="AT218" s="150" t="s">
        <v>153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142</v>
      </c>
    </row>
    <row r="219" spans="2:65" s="13" customFormat="1">
      <c r="B219" s="155"/>
      <c r="D219" s="149" t="s">
        <v>153</v>
      </c>
      <c r="E219" s="156" t="s">
        <v>79</v>
      </c>
      <c r="F219" s="157" t="s">
        <v>88</v>
      </c>
      <c r="H219" s="158">
        <v>1</v>
      </c>
      <c r="I219" s="159"/>
      <c r="L219" s="155"/>
      <c r="M219" s="160"/>
      <c r="T219" s="161"/>
      <c r="AT219" s="156" t="s">
        <v>153</v>
      </c>
      <c r="AU219" s="156" t="s">
        <v>90</v>
      </c>
      <c r="AV219" s="13" t="s">
        <v>90</v>
      </c>
      <c r="AW219" s="13" t="s">
        <v>42</v>
      </c>
      <c r="AX219" s="13" t="s">
        <v>81</v>
      </c>
      <c r="AY219" s="156" t="s">
        <v>142</v>
      </c>
    </row>
    <row r="220" spans="2:65" s="12" customFormat="1">
      <c r="B220" s="148"/>
      <c r="D220" s="149" t="s">
        <v>153</v>
      </c>
      <c r="E220" s="150" t="s">
        <v>79</v>
      </c>
      <c r="F220" s="151" t="s">
        <v>219</v>
      </c>
      <c r="H220" s="150" t="s">
        <v>79</v>
      </c>
      <c r="I220" s="152"/>
      <c r="L220" s="148"/>
      <c r="M220" s="153"/>
      <c r="T220" s="154"/>
      <c r="AT220" s="150" t="s">
        <v>153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142</v>
      </c>
    </row>
    <row r="221" spans="2:65" s="13" customFormat="1">
      <c r="B221" s="155"/>
      <c r="D221" s="149" t="s">
        <v>153</v>
      </c>
      <c r="E221" s="156" t="s">
        <v>79</v>
      </c>
      <c r="F221" s="157" t="s">
        <v>88</v>
      </c>
      <c r="H221" s="158">
        <v>1</v>
      </c>
      <c r="I221" s="159"/>
      <c r="L221" s="155"/>
      <c r="M221" s="160"/>
      <c r="T221" s="161"/>
      <c r="AT221" s="156" t="s">
        <v>153</v>
      </c>
      <c r="AU221" s="156" t="s">
        <v>90</v>
      </c>
      <c r="AV221" s="13" t="s">
        <v>90</v>
      </c>
      <c r="AW221" s="13" t="s">
        <v>42</v>
      </c>
      <c r="AX221" s="13" t="s">
        <v>81</v>
      </c>
      <c r="AY221" s="156" t="s">
        <v>142</v>
      </c>
    </row>
    <row r="222" spans="2:65" s="12" customFormat="1">
      <c r="B222" s="148"/>
      <c r="D222" s="149" t="s">
        <v>153</v>
      </c>
      <c r="E222" s="150" t="s">
        <v>79</v>
      </c>
      <c r="F222" s="151" t="s">
        <v>220</v>
      </c>
      <c r="H222" s="150" t="s">
        <v>79</v>
      </c>
      <c r="I222" s="152"/>
      <c r="L222" s="148"/>
      <c r="M222" s="153"/>
      <c r="T222" s="154"/>
      <c r="AT222" s="150" t="s">
        <v>153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142</v>
      </c>
    </row>
    <row r="223" spans="2:65" s="13" customFormat="1">
      <c r="B223" s="155"/>
      <c r="D223" s="149" t="s">
        <v>153</v>
      </c>
      <c r="E223" s="156" t="s">
        <v>79</v>
      </c>
      <c r="F223" s="157" t="s">
        <v>88</v>
      </c>
      <c r="H223" s="158">
        <v>1</v>
      </c>
      <c r="I223" s="159"/>
      <c r="L223" s="155"/>
      <c r="M223" s="160"/>
      <c r="T223" s="161"/>
      <c r="AT223" s="156" t="s">
        <v>153</v>
      </c>
      <c r="AU223" s="156" t="s">
        <v>90</v>
      </c>
      <c r="AV223" s="13" t="s">
        <v>90</v>
      </c>
      <c r="AW223" s="13" t="s">
        <v>42</v>
      </c>
      <c r="AX223" s="13" t="s">
        <v>81</v>
      </c>
      <c r="AY223" s="156" t="s">
        <v>142</v>
      </c>
    </row>
    <row r="224" spans="2:65" s="12" customFormat="1">
      <c r="B224" s="148"/>
      <c r="D224" s="149" t="s">
        <v>153</v>
      </c>
      <c r="E224" s="150" t="s">
        <v>79</v>
      </c>
      <c r="F224" s="151" t="s">
        <v>221</v>
      </c>
      <c r="H224" s="150" t="s">
        <v>79</v>
      </c>
      <c r="I224" s="152"/>
      <c r="L224" s="148"/>
      <c r="M224" s="153"/>
      <c r="T224" s="154"/>
      <c r="AT224" s="150" t="s">
        <v>153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142</v>
      </c>
    </row>
    <row r="225" spans="2:65" s="13" customFormat="1">
      <c r="B225" s="155"/>
      <c r="D225" s="149" t="s">
        <v>153</v>
      </c>
      <c r="E225" s="156" t="s">
        <v>79</v>
      </c>
      <c r="F225" s="157" t="s">
        <v>88</v>
      </c>
      <c r="H225" s="158">
        <v>1</v>
      </c>
      <c r="I225" s="159"/>
      <c r="L225" s="155"/>
      <c r="M225" s="160"/>
      <c r="T225" s="161"/>
      <c r="AT225" s="156" t="s">
        <v>153</v>
      </c>
      <c r="AU225" s="156" t="s">
        <v>90</v>
      </c>
      <c r="AV225" s="13" t="s">
        <v>90</v>
      </c>
      <c r="AW225" s="13" t="s">
        <v>42</v>
      </c>
      <c r="AX225" s="13" t="s">
        <v>81</v>
      </c>
      <c r="AY225" s="156" t="s">
        <v>142</v>
      </c>
    </row>
    <row r="226" spans="2:65" s="12" customFormat="1">
      <c r="B226" s="148"/>
      <c r="D226" s="149" t="s">
        <v>153</v>
      </c>
      <c r="E226" s="150" t="s">
        <v>79</v>
      </c>
      <c r="F226" s="151" t="s">
        <v>222</v>
      </c>
      <c r="H226" s="150" t="s">
        <v>79</v>
      </c>
      <c r="I226" s="152"/>
      <c r="L226" s="148"/>
      <c r="M226" s="153"/>
      <c r="T226" s="154"/>
      <c r="AT226" s="150" t="s">
        <v>153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142</v>
      </c>
    </row>
    <row r="227" spans="2:65" s="13" customFormat="1">
      <c r="B227" s="155"/>
      <c r="D227" s="149" t="s">
        <v>153</v>
      </c>
      <c r="E227" s="156" t="s">
        <v>79</v>
      </c>
      <c r="F227" s="157" t="s">
        <v>88</v>
      </c>
      <c r="H227" s="158">
        <v>1</v>
      </c>
      <c r="I227" s="159"/>
      <c r="L227" s="155"/>
      <c r="M227" s="160"/>
      <c r="T227" s="161"/>
      <c r="AT227" s="156" t="s">
        <v>153</v>
      </c>
      <c r="AU227" s="156" t="s">
        <v>90</v>
      </c>
      <c r="AV227" s="13" t="s">
        <v>90</v>
      </c>
      <c r="AW227" s="13" t="s">
        <v>42</v>
      </c>
      <c r="AX227" s="13" t="s">
        <v>81</v>
      </c>
      <c r="AY227" s="156" t="s">
        <v>142</v>
      </c>
    </row>
    <row r="228" spans="2:65" s="14" customFormat="1">
      <c r="B228" s="162"/>
      <c r="D228" s="149" t="s">
        <v>153</v>
      </c>
      <c r="E228" s="163" t="s">
        <v>79</v>
      </c>
      <c r="F228" s="164" t="s">
        <v>180</v>
      </c>
      <c r="H228" s="165">
        <v>7</v>
      </c>
      <c r="I228" s="166"/>
      <c r="L228" s="162"/>
      <c r="M228" s="167"/>
      <c r="T228" s="168"/>
      <c r="AT228" s="163" t="s">
        <v>153</v>
      </c>
      <c r="AU228" s="163" t="s">
        <v>90</v>
      </c>
      <c r="AV228" s="14" t="s">
        <v>149</v>
      </c>
      <c r="AW228" s="14" t="s">
        <v>42</v>
      </c>
      <c r="AX228" s="14" t="s">
        <v>88</v>
      </c>
      <c r="AY228" s="163" t="s">
        <v>142</v>
      </c>
    </row>
    <row r="229" spans="2:65" s="11" customFormat="1" ht="20.85" customHeight="1">
      <c r="B229" s="119"/>
      <c r="D229" s="120" t="s">
        <v>80</v>
      </c>
      <c r="E229" s="129" t="s">
        <v>223</v>
      </c>
      <c r="F229" s="129" t="s">
        <v>224</v>
      </c>
      <c r="I229" s="122"/>
      <c r="J229" s="130">
        <f>BK229</f>
        <v>0</v>
      </c>
      <c r="L229" s="119"/>
      <c r="M229" s="124"/>
      <c r="P229" s="125">
        <f>SUM(P230:P240)</f>
        <v>0</v>
      </c>
      <c r="R229" s="125">
        <f>SUM(R230:R240)</f>
        <v>0</v>
      </c>
      <c r="T229" s="126">
        <f>SUM(T230:T240)</f>
        <v>0</v>
      </c>
      <c r="AR229" s="120" t="s">
        <v>88</v>
      </c>
      <c r="AT229" s="127" t="s">
        <v>80</v>
      </c>
      <c r="AU229" s="127" t="s">
        <v>90</v>
      </c>
      <c r="AY229" s="120" t="s">
        <v>142</v>
      </c>
      <c r="BK229" s="128">
        <f>SUM(BK230:BK240)</f>
        <v>0</v>
      </c>
    </row>
    <row r="230" spans="2:65" s="1" customFormat="1" ht="37.9" customHeight="1">
      <c r="B230" s="32"/>
      <c r="C230" s="131" t="s">
        <v>225</v>
      </c>
      <c r="D230" s="131" t="s">
        <v>144</v>
      </c>
      <c r="E230" s="132" t="s">
        <v>226</v>
      </c>
      <c r="F230" s="133" t="s">
        <v>227</v>
      </c>
      <c r="G230" s="134" t="s">
        <v>159</v>
      </c>
      <c r="H230" s="135">
        <v>1.5249999999999999</v>
      </c>
      <c r="I230" s="136"/>
      <c r="J230" s="137">
        <f>ROUND(I230*H230,2)</f>
        <v>0</v>
      </c>
      <c r="K230" s="133" t="s">
        <v>148</v>
      </c>
      <c r="L230" s="32"/>
      <c r="M230" s="138" t="s">
        <v>79</v>
      </c>
      <c r="N230" s="139" t="s">
        <v>51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149</v>
      </c>
      <c r="AT230" s="142" t="s">
        <v>144</v>
      </c>
      <c r="AU230" s="142" t="s">
        <v>165</v>
      </c>
      <c r="AY230" s="16" t="s">
        <v>142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88</v>
      </c>
      <c r="BK230" s="143">
        <f>ROUND(I230*H230,2)</f>
        <v>0</v>
      </c>
      <c r="BL230" s="16" t="s">
        <v>149</v>
      </c>
      <c r="BM230" s="142" t="s">
        <v>228</v>
      </c>
    </row>
    <row r="231" spans="2:65" s="1" customFormat="1">
      <c r="B231" s="32"/>
      <c r="D231" s="144" t="s">
        <v>151</v>
      </c>
      <c r="F231" s="145" t="s">
        <v>229</v>
      </c>
      <c r="I231" s="146"/>
      <c r="L231" s="32"/>
      <c r="M231" s="147"/>
      <c r="T231" s="53"/>
      <c r="AT231" s="16" t="s">
        <v>151</v>
      </c>
      <c r="AU231" s="16" t="s">
        <v>165</v>
      </c>
    </row>
    <row r="232" spans="2:65" s="12" customFormat="1">
      <c r="B232" s="148"/>
      <c r="D232" s="149" t="s">
        <v>153</v>
      </c>
      <c r="E232" s="150" t="s">
        <v>79</v>
      </c>
      <c r="F232" s="151" t="s">
        <v>154</v>
      </c>
      <c r="H232" s="150" t="s">
        <v>79</v>
      </c>
      <c r="I232" s="152"/>
      <c r="L232" s="148"/>
      <c r="M232" s="153"/>
      <c r="T232" s="154"/>
      <c r="AT232" s="150" t="s">
        <v>153</v>
      </c>
      <c r="AU232" s="150" t="s">
        <v>165</v>
      </c>
      <c r="AV232" s="12" t="s">
        <v>88</v>
      </c>
      <c r="AW232" s="12" t="s">
        <v>42</v>
      </c>
      <c r="AX232" s="12" t="s">
        <v>81</v>
      </c>
      <c r="AY232" s="150" t="s">
        <v>142</v>
      </c>
    </row>
    <row r="233" spans="2:65" s="12" customFormat="1" ht="22.5">
      <c r="B233" s="148"/>
      <c r="D233" s="149" t="s">
        <v>153</v>
      </c>
      <c r="E233" s="150" t="s">
        <v>79</v>
      </c>
      <c r="F233" s="151" t="s">
        <v>230</v>
      </c>
      <c r="H233" s="150" t="s">
        <v>79</v>
      </c>
      <c r="I233" s="152"/>
      <c r="L233" s="148"/>
      <c r="M233" s="153"/>
      <c r="T233" s="154"/>
      <c r="AT233" s="150" t="s">
        <v>153</v>
      </c>
      <c r="AU233" s="150" t="s">
        <v>165</v>
      </c>
      <c r="AV233" s="12" t="s">
        <v>88</v>
      </c>
      <c r="AW233" s="12" t="s">
        <v>42</v>
      </c>
      <c r="AX233" s="12" t="s">
        <v>81</v>
      </c>
      <c r="AY233" s="150" t="s">
        <v>142</v>
      </c>
    </row>
    <row r="234" spans="2:65" s="13" customFormat="1">
      <c r="B234" s="155"/>
      <c r="D234" s="149" t="s">
        <v>153</v>
      </c>
      <c r="E234" s="156" t="s">
        <v>79</v>
      </c>
      <c r="F234" s="157" t="s">
        <v>162</v>
      </c>
      <c r="H234" s="158">
        <v>1.5249999999999999</v>
      </c>
      <c r="I234" s="159"/>
      <c r="L234" s="155"/>
      <c r="M234" s="160"/>
      <c r="T234" s="161"/>
      <c r="AT234" s="156" t="s">
        <v>153</v>
      </c>
      <c r="AU234" s="156" t="s">
        <v>165</v>
      </c>
      <c r="AV234" s="13" t="s">
        <v>90</v>
      </c>
      <c r="AW234" s="13" t="s">
        <v>42</v>
      </c>
      <c r="AX234" s="13" t="s">
        <v>88</v>
      </c>
      <c r="AY234" s="156" t="s">
        <v>142</v>
      </c>
    </row>
    <row r="235" spans="2:65" s="1" customFormat="1" ht="37.9" customHeight="1">
      <c r="B235" s="32"/>
      <c r="C235" s="131" t="s">
        <v>231</v>
      </c>
      <c r="D235" s="131" t="s">
        <v>144</v>
      </c>
      <c r="E235" s="132" t="s">
        <v>232</v>
      </c>
      <c r="F235" s="133" t="s">
        <v>233</v>
      </c>
      <c r="G235" s="134" t="s">
        <v>159</v>
      </c>
      <c r="H235" s="135">
        <v>13.721</v>
      </c>
      <c r="I235" s="136"/>
      <c r="J235" s="137">
        <f>ROUND(I235*H235,2)</f>
        <v>0</v>
      </c>
      <c r="K235" s="133" t="s">
        <v>148</v>
      </c>
      <c r="L235" s="32"/>
      <c r="M235" s="138" t="s">
        <v>79</v>
      </c>
      <c r="N235" s="139" t="s">
        <v>51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149</v>
      </c>
      <c r="AT235" s="142" t="s">
        <v>144</v>
      </c>
      <c r="AU235" s="142" t="s">
        <v>165</v>
      </c>
      <c r="AY235" s="16" t="s">
        <v>142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88</v>
      </c>
      <c r="BK235" s="143">
        <f>ROUND(I235*H235,2)</f>
        <v>0</v>
      </c>
      <c r="BL235" s="16" t="s">
        <v>149</v>
      </c>
      <c r="BM235" s="142" t="s">
        <v>234</v>
      </c>
    </row>
    <row r="236" spans="2:65" s="1" customFormat="1">
      <c r="B236" s="32"/>
      <c r="D236" s="144" t="s">
        <v>151</v>
      </c>
      <c r="F236" s="145" t="s">
        <v>235</v>
      </c>
      <c r="I236" s="146"/>
      <c r="L236" s="32"/>
      <c r="M236" s="147"/>
      <c r="T236" s="53"/>
      <c r="AT236" s="16" t="s">
        <v>151</v>
      </c>
      <c r="AU236" s="16" t="s">
        <v>165</v>
      </c>
    </row>
    <row r="237" spans="2:65" s="12" customFormat="1">
      <c r="B237" s="148"/>
      <c r="D237" s="149" t="s">
        <v>153</v>
      </c>
      <c r="E237" s="150" t="s">
        <v>79</v>
      </c>
      <c r="F237" s="151" t="s">
        <v>236</v>
      </c>
      <c r="H237" s="150" t="s">
        <v>79</v>
      </c>
      <c r="I237" s="152"/>
      <c r="L237" s="148"/>
      <c r="M237" s="153"/>
      <c r="T237" s="154"/>
      <c r="AT237" s="150" t="s">
        <v>153</v>
      </c>
      <c r="AU237" s="150" t="s">
        <v>165</v>
      </c>
      <c r="AV237" s="12" t="s">
        <v>88</v>
      </c>
      <c r="AW237" s="12" t="s">
        <v>42</v>
      </c>
      <c r="AX237" s="12" t="s">
        <v>81</v>
      </c>
      <c r="AY237" s="150" t="s">
        <v>142</v>
      </c>
    </row>
    <row r="238" spans="2:65" s="12" customFormat="1">
      <c r="B238" s="148"/>
      <c r="D238" s="149" t="s">
        <v>153</v>
      </c>
      <c r="E238" s="150" t="s">
        <v>79</v>
      </c>
      <c r="F238" s="151" t="s">
        <v>154</v>
      </c>
      <c r="H238" s="150" t="s">
        <v>79</v>
      </c>
      <c r="I238" s="152"/>
      <c r="L238" s="148"/>
      <c r="M238" s="153"/>
      <c r="T238" s="154"/>
      <c r="AT238" s="150" t="s">
        <v>153</v>
      </c>
      <c r="AU238" s="150" t="s">
        <v>165</v>
      </c>
      <c r="AV238" s="12" t="s">
        <v>88</v>
      </c>
      <c r="AW238" s="12" t="s">
        <v>42</v>
      </c>
      <c r="AX238" s="12" t="s">
        <v>81</v>
      </c>
      <c r="AY238" s="150" t="s">
        <v>142</v>
      </c>
    </row>
    <row r="239" spans="2:65" s="12" customFormat="1" ht="22.5">
      <c r="B239" s="148"/>
      <c r="D239" s="149" t="s">
        <v>153</v>
      </c>
      <c r="E239" s="150" t="s">
        <v>79</v>
      </c>
      <c r="F239" s="151" t="s">
        <v>230</v>
      </c>
      <c r="H239" s="150" t="s">
        <v>79</v>
      </c>
      <c r="I239" s="152"/>
      <c r="L239" s="148"/>
      <c r="M239" s="153"/>
      <c r="T239" s="154"/>
      <c r="AT239" s="150" t="s">
        <v>153</v>
      </c>
      <c r="AU239" s="150" t="s">
        <v>165</v>
      </c>
      <c r="AV239" s="12" t="s">
        <v>88</v>
      </c>
      <c r="AW239" s="12" t="s">
        <v>42</v>
      </c>
      <c r="AX239" s="12" t="s">
        <v>81</v>
      </c>
      <c r="AY239" s="150" t="s">
        <v>142</v>
      </c>
    </row>
    <row r="240" spans="2:65" s="13" customFormat="1">
      <c r="B240" s="155"/>
      <c r="D240" s="149" t="s">
        <v>153</v>
      </c>
      <c r="E240" s="156" t="s">
        <v>79</v>
      </c>
      <c r="F240" s="157" t="s">
        <v>237</v>
      </c>
      <c r="H240" s="158">
        <v>13.721</v>
      </c>
      <c r="I240" s="159"/>
      <c r="L240" s="155"/>
      <c r="M240" s="160"/>
      <c r="T240" s="161"/>
      <c r="AT240" s="156" t="s">
        <v>153</v>
      </c>
      <c r="AU240" s="156" t="s">
        <v>165</v>
      </c>
      <c r="AV240" s="13" t="s">
        <v>90</v>
      </c>
      <c r="AW240" s="13" t="s">
        <v>42</v>
      </c>
      <c r="AX240" s="13" t="s">
        <v>88</v>
      </c>
      <c r="AY240" s="156" t="s">
        <v>142</v>
      </c>
    </row>
    <row r="241" spans="2:65" s="11" customFormat="1" ht="25.9" customHeight="1">
      <c r="B241" s="119"/>
      <c r="D241" s="120" t="s">
        <v>80</v>
      </c>
      <c r="E241" s="121" t="s">
        <v>238</v>
      </c>
      <c r="F241" s="121" t="s">
        <v>239</v>
      </c>
      <c r="I241" s="122"/>
      <c r="J241" s="123">
        <f>BK241</f>
        <v>0</v>
      </c>
      <c r="L241" s="119"/>
      <c r="M241" s="124"/>
      <c r="P241" s="125">
        <f>P242</f>
        <v>0</v>
      </c>
      <c r="R241" s="125">
        <f>R242</f>
        <v>6.600000000000001E-4</v>
      </c>
      <c r="T241" s="126">
        <f>T242</f>
        <v>0</v>
      </c>
      <c r="AR241" s="120" t="s">
        <v>90</v>
      </c>
      <c r="AT241" s="127" t="s">
        <v>80</v>
      </c>
      <c r="AU241" s="127" t="s">
        <v>81</v>
      </c>
      <c r="AY241" s="120" t="s">
        <v>142</v>
      </c>
      <c r="BK241" s="128">
        <f>BK242</f>
        <v>0</v>
      </c>
    </row>
    <row r="242" spans="2:65" s="11" customFormat="1" ht="22.9" customHeight="1">
      <c r="B242" s="119"/>
      <c r="D242" s="120" t="s">
        <v>80</v>
      </c>
      <c r="E242" s="129" t="s">
        <v>240</v>
      </c>
      <c r="F242" s="129" t="s">
        <v>241</v>
      </c>
      <c r="I242" s="122"/>
      <c r="J242" s="130">
        <f>BK242</f>
        <v>0</v>
      </c>
      <c r="L242" s="119"/>
      <c r="M242" s="124"/>
      <c r="P242" s="125">
        <f>SUM(P243:P288)</f>
        <v>0</v>
      </c>
      <c r="R242" s="125">
        <f>SUM(R243:R288)</f>
        <v>6.600000000000001E-4</v>
      </c>
      <c r="T242" s="126">
        <f>SUM(T243:T288)</f>
        <v>0</v>
      </c>
      <c r="AR242" s="120" t="s">
        <v>90</v>
      </c>
      <c r="AT242" s="127" t="s">
        <v>80</v>
      </c>
      <c r="AU242" s="127" t="s">
        <v>88</v>
      </c>
      <c r="AY242" s="120" t="s">
        <v>142</v>
      </c>
      <c r="BK242" s="128">
        <f>SUM(BK243:BK288)</f>
        <v>0</v>
      </c>
    </row>
    <row r="243" spans="2:65" s="1" customFormat="1" ht="24.2" customHeight="1">
      <c r="B243" s="32"/>
      <c r="C243" s="131" t="s">
        <v>242</v>
      </c>
      <c r="D243" s="131" t="s">
        <v>144</v>
      </c>
      <c r="E243" s="132" t="s">
        <v>243</v>
      </c>
      <c r="F243" s="133" t="s">
        <v>244</v>
      </c>
      <c r="G243" s="134" t="s">
        <v>168</v>
      </c>
      <c r="H243" s="135">
        <v>12</v>
      </c>
      <c r="I243" s="136"/>
      <c r="J243" s="137">
        <f>ROUND(I243*H243,2)</f>
        <v>0</v>
      </c>
      <c r="K243" s="133" t="s">
        <v>148</v>
      </c>
      <c r="L243" s="32"/>
      <c r="M243" s="138" t="s">
        <v>79</v>
      </c>
      <c r="N243" s="139" t="s">
        <v>51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245</v>
      </c>
      <c r="AT243" s="142" t="s">
        <v>144</v>
      </c>
      <c r="AU243" s="142" t="s">
        <v>90</v>
      </c>
      <c r="AY243" s="16" t="s">
        <v>142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88</v>
      </c>
      <c r="BK243" s="143">
        <f>ROUND(I243*H243,2)</f>
        <v>0</v>
      </c>
      <c r="BL243" s="16" t="s">
        <v>245</v>
      </c>
      <c r="BM243" s="142" t="s">
        <v>246</v>
      </c>
    </row>
    <row r="244" spans="2:65" s="1" customFormat="1">
      <c r="B244" s="32"/>
      <c r="D244" s="144" t="s">
        <v>151</v>
      </c>
      <c r="F244" s="145" t="s">
        <v>247</v>
      </c>
      <c r="I244" s="146"/>
      <c r="L244" s="32"/>
      <c r="M244" s="147"/>
      <c r="T244" s="53"/>
      <c r="AT244" s="16" t="s">
        <v>151</v>
      </c>
      <c r="AU244" s="16" t="s">
        <v>90</v>
      </c>
    </row>
    <row r="245" spans="2:65" s="12" customFormat="1">
      <c r="B245" s="148"/>
      <c r="D245" s="149" t="s">
        <v>153</v>
      </c>
      <c r="E245" s="150" t="s">
        <v>79</v>
      </c>
      <c r="F245" s="151" t="s">
        <v>248</v>
      </c>
      <c r="H245" s="150" t="s">
        <v>79</v>
      </c>
      <c r="I245" s="152"/>
      <c r="L245" s="148"/>
      <c r="M245" s="153"/>
      <c r="T245" s="154"/>
      <c r="AT245" s="150" t="s">
        <v>153</v>
      </c>
      <c r="AU245" s="150" t="s">
        <v>90</v>
      </c>
      <c r="AV245" s="12" t="s">
        <v>88</v>
      </c>
      <c r="AW245" s="12" t="s">
        <v>42</v>
      </c>
      <c r="AX245" s="12" t="s">
        <v>81</v>
      </c>
      <c r="AY245" s="150" t="s">
        <v>142</v>
      </c>
    </row>
    <row r="246" spans="2:65" s="12" customFormat="1" ht="22.5">
      <c r="B246" s="148"/>
      <c r="D246" s="149" t="s">
        <v>153</v>
      </c>
      <c r="E246" s="150" t="s">
        <v>79</v>
      </c>
      <c r="F246" s="151" t="s">
        <v>249</v>
      </c>
      <c r="H246" s="150" t="s">
        <v>79</v>
      </c>
      <c r="I246" s="152"/>
      <c r="L246" s="148"/>
      <c r="M246" s="153"/>
      <c r="T246" s="154"/>
      <c r="AT246" s="150" t="s">
        <v>153</v>
      </c>
      <c r="AU246" s="150" t="s">
        <v>90</v>
      </c>
      <c r="AV246" s="12" t="s">
        <v>88</v>
      </c>
      <c r="AW246" s="12" t="s">
        <v>42</v>
      </c>
      <c r="AX246" s="12" t="s">
        <v>81</v>
      </c>
      <c r="AY246" s="150" t="s">
        <v>142</v>
      </c>
    </row>
    <row r="247" spans="2:65" s="13" customFormat="1">
      <c r="B247" s="155"/>
      <c r="D247" s="149" t="s">
        <v>153</v>
      </c>
      <c r="E247" s="156" t="s">
        <v>79</v>
      </c>
      <c r="F247" s="157" t="s">
        <v>250</v>
      </c>
      <c r="H247" s="158">
        <v>4</v>
      </c>
      <c r="I247" s="159"/>
      <c r="L247" s="155"/>
      <c r="M247" s="160"/>
      <c r="T247" s="161"/>
      <c r="AT247" s="156" t="s">
        <v>153</v>
      </c>
      <c r="AU247" s="156" t="s">
        <v>90</v>
      </c>
      <c r="AV247" s="13" t="s">
        <v>90</v>
      </c>
      <c r="AW247" s="13" t="s">
        <v>42</v>
      </c>
      <c r="AX247" s="13" t="s">
        <v>81</v>
      </c>
      <c r="AY247" s="156" t="s">
        <v>142</v>
      </c>
    </row>
    <row r="248" spans="2:65" s="12" customFormat="1" ht="22.5">
      <c r="B248" s="148"/>
      <c r="D248" s="149" t="s">
        <v>153</v>
      </c>
      <c r="E248" s="150" t="s">
        <v>79</v>
      </c>
      <c r="F248" s="151" t="s">
        <v>251</v>
      </c>
      <c r="H248" s="150" t="s">
        <v>79</v>
      </c>
      <c r="I248" s="152"/>
      <c r="L248" s="148"/>
      <c r="M248" s="153"/>
      <c r="T248" s="154"/>
      <c r="AT248" s="150" t="s">
        <v>153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142</v>
      </c>
    </row>
    <row r="249" spans="2:65" s="13" customFormat="1">
      <c r="B249" s="155"/>
      <c r="D249" s="149" t="s">
        <v>153</v>
      </c>
      <c r="E249" s="156" t="s">
        <v>79</v>
      </c>
      <c r="F249" s="157" t="s">
        <v>187</v>
      </c>
      <c r="H249" s="158">
        <v>2</v>
      </c>
      <c r="I249" s="159"/>
      <c r="L249" s="155"/>
      <c r="M249" s="160"/>
      <c r="T249" s="161"/>
      <c r="AT249" s="156" t="s">
        <v>153</v>
      </c>
      <c r="AU249" s="156" t="s">
        <v>90</v>
      </c>
      <c r="AV249" s="13" t="s">
        <v>90</v>
      </c>
      <c r="AW249" s="13" t="s">
        <v>42</v>
      </c>
      <c r="AX249" s="13" t="s">
        <v>81</v>
      </c>
      <c r="AY249" s="156" t="s">
        <v>142</v>
      </c>
    </row>
    <row r="250" spans="2:65" s="12" customFormat="1" ht="22.5">
      <c r="B250" s="148"/>
      <c r="D250" s="149" t="s">
        <v>153</v>
      </c>
      <c r="E250" s="150" t="s">
        <v>79</v>
      </c>
      <c r="F250" s="151" t="s">
        <v>252</v>
      </c>
      <c r="H250" s="150" t="s">
        <v>79</v>
      </c>
      <c r="I250" s="152"/>
      <c r="L250" s="148"/>
      <c r="M250" s="153"/>
      <c r="T250" s="154"/>
      <c r="AT250" s="150" t="s">
        <v>153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142</v>
      </c>
    </row>
    <row r="251" spans="2:65" s="13" customFormat="1">
      <c r="B251" s="155"/>
      <c r="D251" s="149" t="s">
        <v>153</v>
      </c>
      <c r="E251" s="156" t="s">
        <v>79</v>
      </c>
      <c r="F251" s="157" t="s">
        <v>187</v>
      </c>
      <c r="H251" s="158">
        <v>2</v>
      </c>
      <c r="I251" s="159"/>
      <c r="L251" s="155"/>
      <c r="M251" s="160"/>
      <c r="T251" s="161"/>
      <c r="AT251" s="156" t="s">
        <v>153</v>
      </c>
      <c r="AU251" s="156" t="s">
        <v>90</v>
      </c>
      <c r="AV251" s="13" t="s">
        <v>90</v>
      </c>
      <c r="AW251" s="13" t="s">
        <v>42</v>
      </c>
      <c r="AX251" s="13" t="s">
        <v>81</v>
      </c>
      <c r="AY251" s="156" t="s">
        <v>142</v>
      </c>
    </row>
    <row r="252" spans="2:65" s="12" customFormat="1" ht="22.5">
      <c r="B252" s="148"/>
      <c r="D252" s="149" t="s">
        <v>153</v>
      </c>
      <c r="E252" s="150" t="s">
        <v>79</v>
      </c>
      <c r="F252" s="151" t="s">
        <v>253</v>
      </c>
      <c r="H252" s="150" t="s">
        <v>79</v>
      </c>
      <c r="I252" s="152"/>
      <c r="L252" s="148"/>
      <c r="M252" s="153"/>
      <c r="T252" s="154"/>
      <c r="AT252" s="150" t="s">
        <v>153</v>
      </c>
      <c r="AU252" s="150" t="s">
        <v>90</v>
      </c>
      <c r="AV252" s="12" t="s">
        <v>88</v>
      </c>
      <c r="AW252" s="12" t="s">
        <v>42</v>
      </c>
      <c r="AX252" s="12" t="s">
        <v>81</v>
      </c>
      <c r="AY252" s="150" t="s">
        <v>142</v>
      </c>
    </row>
    <row r="253" spans="2:65" s="13" customFormat="1">
      <c r="B253" s="155"/>
      <c r="D253" s="149" t="s">
        <v>153</v>
      </c>
      <c r="E253" s="156" t="s">
        <v>79</v>
      </c>
      <c r="F253" s="157" t="s">
        <v>187</v>
      </c>
      <c r="H253" s="158">
        <v>2</v>
      </c>
      <c r="I253" s="159"/>
      <c r="L253" s="155"/>
      <c r="M253" s="160"/>
      <c r="T253" s="161"/>
      <c r="AT253" s="156" t="s">
        <v>153</v>
      </c>
      <c r="AU253" s="156" t="s">
        <v>90</v>
      </c>
      <c r="AV253" s="13" t="s">
        <v>90</v>
      </c>
      <c r="AW253" s="13" t="s">
        <v>42</v>
      </c>
      <c r="AX253" s="13" t="s">
        <v>81</v>
      </c>
      <c r="AY253" s="156" t="s">
        <v>142</v>
      </c>
    </row>
    <row r="254" spans="2:65" s="12" customFormat="1" ht="22.5">
      <c r="B254" s="148"/>
      <c r="D254" s="149" t="s">
        <v>153</v>
      </c>
      <c r="E254" s="150" t="s">
        <v>79</v>
      </c>
      <c r="F254" s="151" t="s">
        <v>254</v>
      </c>
      <c r="H254" s="150" t="s">
        <v>79</v>
      </c>
      <c r="I254" s="152"/>
      <c r="L254" s="148"/>
      <c r="M254" s="153"/>
      <c r="T254" s="154"/>
      <c r="AT254" s="150" t="s">
        <v>153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142</v>
      </c>
    </row>
    <row r="255" spans="2:65" s="13" customFormat="1">
      <c r="B255" s="155"/>
      <c r="D255" s="149" t="s">
        <v>153</v>
      </c>
      <c r="E255" s="156" t="s">
        <v>79</v>
      </c>
      <c r="F255" s="157" t="s">
        <v>187</v>
      </c>
      <c r="H255" s="158">
        <v>2</v>
      </c>
      <c r="I255" s="159"/>
      <c r="L255" s="155"/>
      <c r="M255" s="160"/>
      <c r="T255" s="161"/>
      <c r="AT255" s="156" t="s">
        <v>153</v>
      </c>
      <c r="AU255" s="156" t="s">
        <v>90</v>
      </c>
      <c r="AV255" s="13" t="s">
        <v>90</v>
      </c>
      <c r="AW255" s="13" t="s">
        <v>42</v>
      </c>
      <c r="AX255" s="13" t="s">
        <v>81</v>
      </c>
      <c r="AY255" s="156" t="s">
        <v>142</v>
      </c>
    </row>
    <row r="256" spans="2:65" s="14" customFormat="1">
      <c r="B256" s="162"/>
      <c r="D256" s="149" t="s">
        <v>153</v>
      </c>
      <c r="E256" s="163" t="s">
        <v>79</v>
      </c>
      <c r="F256" s="164" t="s">
        <v>180</v>
      </c>
      <c r="H256" s="165">
        <v>12</v>
      </c>
      <c r="I256" s="166"/>
      <c r="L256" s="162"/>
      <c r="M256" s="167"/>
      <c r="T256" s="168"/>
      <c r="AT256" s="163" t="s">
        <v>153</v>
      </c>
      <c r="AU256" s="163" t="s">
        <v>90</v>
      </c>
      <c r="AV256" s="14" t="s">
        <v>149</v>
      </c>
      <c r="AW256" s="14" t="s">
        <v>42</v>
      </c>
      <c r="AX256" s="14" t="s">
        <v>88</v>
      </c>
      <c r="AY256" s="163" t="s">
        <v>142</v>
      </c>
    </row>
    <row r="257" spans="2:65" s="1" customFormat="1" ht="24.2" customHeight="1">
      <c r="B257" s="32"/>
      <c r="C257" s="169" t="s">
        <v>255</v>
      </c>
      <c r="D257" s="169" t="s">
        <v>181</v>
      </c>
      <c r="E257" s="170" t="s">
        <v>256</v>
      </c>
      <c r="F257" s="171" t="s">
        <v>257</v>
      </c>
      <c r="G257" s="172" t="s">
        <v>168</v>
      </c>
      <c r="H257" s="173">
        <v>12</v>
      </c>
      <c r="I257" s="174"/>
      <c r="J257" s="175">
        <f>ROUND(I257*H257,2)</f>
        <v>0</v>
      </c>
      <c r="K257" s="171" t="s">
        <v>148</v>
      </c>
      <c r="L257" s="176"/>
      <c r="M257" s="177" t="s">
        <v>79</v>
      </c>
      <c r="N257" s="178" t="s">
        <v>51</v>
      </c>
      <c r="P257" s="140">
        <f>O257*H257</f>
        <v>0</v>
      </c>
      <c r="Q257" s="140">
        <v>5.0000000000000002E-5</v>
      </c>
      <c r="R257" s="140">
        <f>Q257*H257</f>
        <v>6.0000000000000006E-4</v>
      </c>
      <c r="S257" s="140">
        <v>0</v>
      </c>
      <c r="T257" s="141">
        <f>S257*H257</f>
        <v>0</v>
      </c>
      <c r="AR257" s="142" t="s">
        <v>258</v>
      </c>
      <c r="AT257" s="142" t="s">
        <v>181</v>
      </c>
      <c r="AU257" s="142" t="s">
        <v>90</v>
      </c>
      <c r="AY257" s="16" t="s">
        <v>142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88</v>
      </c>
      <c r="BK257" s="143">
        <f>ROUND(I257*H257,2)</f>
        <v>0</v>
      </c>
      <c r="BL257" s="16" t="s">
        <v>245</v>
      </c>
      <c r="BM257" s="142" t="s">
        <v>259</v>
      </c>
    </row>
    <row r="258" spans="2:65" s="12" customFormat="1">
      <c r="B258" s="148"/>
      <c r="D258" s="149" t="s">
        <v>153</v>
      </c>
      <c r="E258" s="150" t="s">
        <v>79</v>
      </c>
      <c r="F258" s="151" t="s">
        <v>248</v>
      </c>
      <c r="H258" s="150" t="s">
        <v>79</v>
      </c>
      <c r="I258" s="152"/>
      <c r="L258" s="148"/>
      <c r="M258" s="153"/>
      <c r="T258" s="154"/>
      <c r="AT258" s="150" t="s">
        <v>153</v>
      </c>
      <c r="AU258" s="150" t="s">
        <v>90</v>
      </c>
      <c r="AV258" s="12" t="s">
        <v>88</v>
      </c>
      <c r="AW258" s="12" t="s">
        <v>42</v>
      </c>
      <c r="AX258" s="12" t="s">
        <v>81</v>
      </c>
      <c r="AY258" s="150" t="s">
        <v>142</v>
      </c>
    </row>
    <row r="259" spans="2:65" s="12" customFormat="1">
      <c r="B259" s="148"/>
      <c r="D259" s="149" t="s">
        <v>153</v>
      </c>
      <c r="E259" s="150" t="s">
        <v>79</v>
      </c>
      <c r="F259" s="151" t="s">
        <v>260</v>
      </c>
      <c r="H259" s="150" t="s">
        <v>79</v>
      </c>
      <c r="I259" s="152"/>
      <c r="L259" s="148"/>
      <c r="M259" s="153"/>
      <c r="T259" s="154"/>
      <c r="AT259" s="150" t="s">
        <v>153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142</v>
      </c>
    </row>
    <row r="260" spans="2:65" s="13" customFormat="1">
      <c r="B260" s="155"/>
      <c r="D260" s="149" t="s">
        <v>153</v>
      </c>
      <c r="E260" s="156" t="s">
        <v>79</v>
      </c>
      <c r="F260" s="157" t="s">
        <v>231</v>
      </c>
      <c r="H260" s="158">
        <v>12</v>
      </c>
      <c r="I260" s="159"/>
      <c r="L260" s="155"/>
      <c r="M260" s="160"/>
      <c r="T260" s="161"/>
      <c r="AT260" s="156" t="s">
        <v>153</v>
      </c>
      <c r="AU260" s="156" t="s">
        <v>90</v>
      </c>
      <c r="AV260" s="13" t="s">
        <v>90</v>
      </c>
      <c r="AW260" s="13" t="s">
        <v>42</v>
      </c>
      <c r="AX260" s="13" t="s">
        <v>88</v>
      </c>
      <c r="AY260" s="156" t="s">
        <v>142</v>
      </c>
    </row>
    <row r="261" spans="2:65" s="1" customFormat="1" ht="33" customHeight="1">
      <c r="B261" s="32"/>
      <c r="C261" s="131" t="s">
        <v>8</v>
      </c>
      <c r="D261" s="131" t="s">
        <v>144</v>
      </c>
      <c r="E261" s="132" t="s">
        <v>261</v>
      </c>
      <c r="F261" s="133" t="s">
        <v>262</v>
      </c>
      <c r="G261" s="134" t="s">
        <v>168</v>
      </c>
      <c r="H261" s="135">
        <v>9</v>
      </c>
      <c r="I261" s="136"/>
      <c r="J261" s="137">
        <f>ROUND(I261*H261,2)</f>
        <v>0</v>
      </c>
      <c r="K261" s="133" t="s">
        <v>148</v>
      </c>
      <c r="L261" s="32"/>
      <c r="M261" s="138" t="s">
        <v>79</v>
      </c>
      <c r="N261" s="139" t="s">
        <v>51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245</v>
      </c>
      <c r="AT261" s="142" t="s">
        <v>144</v>
      </c>
      <c r="AU261" s="142" t="s">
        <v>90</v>
      </c>
      <c r="AY261" s="16" t="s">
        <v>142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88</v>
      </c>
      <c r="BK261" s="143">
        <f>ROUND(I261*H261,2)</f>
        <v>0</v>
      </c>
      <c r="BL261" s="16" t="s">
        <v>245</v>
      </c>
      <c r="BM261" s="142" t="s">
        <v>263</v>
      </c>
    </row>
    <row r="262" spans="2:65" s="1" customFormat="1">
      <c r="B262" s="32"/>
      <c r="D262" s="144" t="s">
        <v>151</v>
      </c>
      <c r="F262" s="145" t="s">
        <v>264</v>
      </c>
      <c r="I262" s="146"/>
      <c r="L262" s="32"/>
      <c r="M262" s="147"/>
      <c r="T262" s="53"/>
      <c r="AT262" s="16" t="s">
        <v>151</v>
      </c>
      <c r="AU262" s="16" t="s">
        <v>90</v>
      </c>
    </row>
    <row r="263" spans="2:65" s="12" customFormat="1">
      <c r="B263" s="148"/>
      <c r="D263" s="149" t="s">
        <v>153</v>
      </c>
      <c r="E263" s="150" t="s">
        <v>79</v>
      </c>
      <c r="F263" s="151" t="s">
        <v>248</v>
      </c>
      <c r="H263" s="150" t="s">
        <v>79</v>
      </c>
      <c r="I263" s="152"/>
      <c r="L263" s="148"/>
      <c r="M263" s="153"/>
      <c r="T263" s="154"/>
      <c r="AT263" s="150" t="s">
        <v>153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142</v>
      </c>
    </row>
    <row r="264" spans="2:65" s="12" customFormat="1">
      <c r="B264" s="148"/>
      <c r="D264" s="149" t="s">
        <v>153</v>
      </c>
      <c r="E264" s="150" t="s">
        <v>79</v>
      </c>
      <c r="F264" s="151" t="s">
        <v>265</v>
      </c>
      <c r="H264" s="150" t="s">
        <v>79</v>
      </c>
      <c r="I264" s="152"/>
      <c r="L264" s="148"/>
      <c r="M264" s="153"/>
      <c r="T264" s="154"/>
      <c r="AT264" s="150" t="s">
        <v>153</v>
      </c>
      <c r="AU264" s="150" t="s">
        <v>90</v>
      </c>
      <c r="AV264" s="12" t="s">
        <v>88</v>
      </c>
      <c r="AW264" s="12" t="s">
        <v>42</v>
      </c>
      <c r="AX264" s="12" t="s">
        <v>81</v>
      </c>
      <c r="AY264" s="150" t="s">
        <v>142</v>
      </c>
    </row>
    <row r="265" spans="2:65" s="13" customFormat="1">
      <c r="B265" s="155"/>
      <c r="D265" s="149" t="s">
        <v>153</v>
      </c>
      <c r="E265" s="156" t="s">
        <v>79</v>
      </c>
      <c r="F265" s="157" t="s">
        <v>163</v>
      </c>
      <c r="H265" s="158">
        <v>9</v>
      </c>
      <c r="I265" s="159"/>
      <c r="L265" s="155"/>
      <c r="M265" s="160"/>
      <c r="T265" s="161"/>
      <c r="AT265" s="156" t="s">
        <v>153</v>
      </c>
      <c r="AU265" s="156" t="s">
        <v>90</v>
      </c>
      <c r="AV265" s="13" t="s">
        <v>90</v>
      </c>
      <c r="AW265" s="13" t="s">
        <v>42</v>
      </c>
      <c r="AX265" s="13" t="s">
        <v>88</v>
      </c>
      <c r="AY265" s="156" t="s">
        <v>142</v>
      </c>
    </row>
    <row r="266" spans="2:65" s="1" customFormat="1" ht="24.2" customHeight="1">
      <c r="B266" s="32"/>
      <c r="C266" s="131" t="s">
        <v>245</v>
      </c>
      <c r="D266" s="131" t="s">
        <v>144</v>
      </c>
      <c r="E266" s="132" t="s">
        <v>266</v>
      </c>
      <c r="F266" s="133" t="s">
        <v>267</v>
      </c>
      <c r="G266" s="134" t="s">
        <v>168</v>
      </c>
      <c r="H266" s="135">
        <v>2</v>
      </c>
      <c r="I266" s="136"/>
      <c r="J266" s="137">
        <f>ROUND(I266*H266,2)</f>
        <v>0</v>
      </c>
      <c r="K266" s="133" t="s">
        <v>148</v>
      </c>
      <c r="L266" s="32"/>
      <c r="M266" s="138" t="s">
        <v>79</v>
      </c>
      <c r="N266" s="139" t="s">
        <v>51</v>
      </c>
      <c r="P266" s="140">
        <f>O266*H266</f>
        <v>0</v>
      </c>
      <c r="Q266" s="140">
        <v>0</v>
      </c>
      <c r="R266" s="140">
        <f>Q266*H266</f>
        <v>0</v>
      </c>
      <c r="S266" s="140">
        <v>0</v>
      </c>
      <c r="T266" s="141">
        <f>S266*H266</f>
        <v>0</v>
      </c>
      <c r="AR266" s="142" t="s">
        <v>245</v>
      </c>
      <c r="AT266" s="142" t="s">
        <v>144</v>
      </c>
      <c r="AU266" s="142" t="s">
        <v>90</v>
      </c>
      <c r="AY266" s="16" t="s">
        <v>142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88</v>
      </c>
      <c r="BK266" s="143">
        <f>ROUND(I266*H266,2)</f>
        <v>0</v>
      </c>
      <c r="BL266" s="16" t="s">
        <v>245</v>
      </c>
      <c r="BM266" s="142" t="s">
        <v>268</v>
      </c>
    </row>
    <row r="267" spans="2:65" s="1" customFormat="1">
      <c r="B267" s="32"/>
      <c r="D267" s="144" t="s">
        <v>151</v>
      </c>
      <c r="F267" s="145" t="s">
        <v>269</v>
      </c>
      <c r="I267" s="146"/>
      <c r="L267" s="32"/>
      <c r="M267" s="147"/>
      <c r="T267" s="53"/>
      <c r="AT267" s="16" t="s">
        <v>151</v>
      </c>
      <c r="AU267" s="16" t="s">
        <v>90</v>
      </c>
    </row>
    <row r="268" spans="2:65" s="12" customFormat="1">
      <c r="B268" s="148"/>
      <c r="D268" s="149" t="s">
        <v>153</v>
      </c>
      <c r="E268" s="150" t="s">
        <v>79</v>
      </c>
      <c r="F268" s="151" t="s">
        <v>248</v>
      </c>
      <c r="H268" s="150" t="s">
        <v>79</v>
      </c>
      <c r="I268" s="152"/>
      <c r="L268" s="148"/>
      <c r="M268" s="153"/>
      <c r="T268" s="154"/>
      <c r="AT268" s="150" t="s">
        <v>153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142</v>
      </c>
    </row>
    <row r="269" spans="2:65" s="12" customFormat="1">
      <c r="B269" s="148"/>
      <c r="D269" s="149" t="s">
        <v>153</v>
      </c>
      <c r="E269" s="150" t="s">
        <v>79</v>
      </c>
      <c r="F269" s="151" t="s">
        <v>270</v>
      </c>
      <c r="H269" s="150" t="s">
        <v>79</v>
      </c>
      <c r="I269" s="152"/>
      <c r="L269" s="148"/>
      <c r="M269" s="153"/>
      <c r="T269" s="154"/>
      <c r="AT269" s="150" t="s">
        <v>153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142</v>
      </c>
    </row>
    <row r="270" spans="2:65" s="13" customFormat="1">
      <c r="B270" s="155"/>
      <c r="D270" s="149" t="s">
        <v>153</v>
      </c>
      <c r="E270" s="156" t="s">
        <v>79</v>
      </c>
      <c r="F270" s="157" t="s">
        <v>90</v>
      </c>
      <c r="H270" s="158">
        <v>2</v>
      </c>
      <c r="I270" s="159"/>
      <c r="L270" s="155"/>
      <c r="M270" s="160"/>
      <c r="T270" s="161"/>
      <c r="AT270" s="156" t="s">
        <v>153</v>
      </c>
      <c r="AU270" s="156" t="s">
        <v>90</v>
      </c>
      <c r="AV270" s="13" t="s">
        <v>90</v>
      </c>
      <c r="AW270" s="13" t="s">
        <v>42</v>
      </c>
      <c r="AX270" s="13" t="s">
        <v>88</v>
      </c>
      <c r="AY270" s="156" t="s">
        <v>142</v>
      </c>
    </row>
    <row r="271" spans="2:65" s="1" customFormat="1" ht="16.5" customHeight="1">
      <c r="B271" s="32"/>
      <c r="C271" s="169" t="s">
        <v>271</v>
      </c>
      <c r="D271" s="169" t="s">
        <v>181</v>
      </c>
      <c r="E271" s="170" t="s">
        <v>272</v>
      </c>
      <c r="F271" s="171" t="s">
        <v>273</v>
      </c>
      <c r="G271" s="172" t="s">
        <v>168</v>
      </c>
      <c r="H271" s="173">
        <v>2</v>
      </c>
      <c r="I271" s="174"/>
      <c r="J271" s="175">
        <f>ROUND(I271*H271,2)</f>
        <v>0</v>
      </c>
      <c r="K271" s="171" t="s">
        <v>184</v>
      </c>
      <c r="L271" s="176"/>
      <c r="M271" s="177" t="s">
        <v>79</v>
      </c>
      <c r="N271" s="178" t="s">
        <v>51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258</v>
      </c>
      <c r="AT271" s="142" t="s">
        <v>181</v>
      </c>
      <c r="AU271" s="142" t="s">
        <v>90</v>
      </c>
      <c r="AY271" s="16" t="s">
        <v>142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245</v>
      </c>
      <c r="BM271" s="142" t="s">
        <v>274</v>
      </c>
    </row>
    <row r="272" spans="2:65" s="12" customFormat="1">
      <c r="B272" s="148"/>
      <c r="D272" s="149" t="s">
        <v>153</v>
      </c>
      <c r="E272" s="150" t="s">
        <v>79</v>
      </c>
      <c r="F272" s="151" t="s">
        <v>248</v>
      </c>
      <c r="H272" s="150" t="s">
        <v>79</v>
      </c>
      <c r="I272" s="152"/>
      <c r="L272" s="148"/>
      <c r="M272" s="153"/>
      <c r="T272" s="154"/>
      <c r="AT272" s="150" t="s">
        <v>153</v>
      </c>
      <c r="AU272" s="150" t="s">
        <v>90</v>
      </c>
      <c r="AV272" s="12" t="s">
        <v>88</v>
      </c>
      <c r="AW272" s="12" t="s">
        <v>42</v>
      </c>
      <c r="AX272" s="12" t="s">
        <v>81</v>
      </c>
      <c r="AY272" s="150" t="s">
        <v>142</v>
      </c>
    </row>
    <row r="273" spans="2:65" s="12" customFormat="1">
      <c r="B273" s="148"/>
      <c r="D273" s="149" t="s">
        <v>153</v>
      </c>
      <c r="E273" s="150" t="s">
        <v>79</v>
      </c>
      <c r="F273" s="151" t="s">
        <v>275</v>
      </c>
      <c r="H273" s="150" t="s">
        <v>79</v>
      </c>
      <c r="I273" s="152"/>
      <c r="L273" s="148"/>
      <c r="M273" s="153"/>
      <c r="T273" s="154"/>
      <c r="AT273" s="150" t="s">
        <v>153</v>
      </c>
      <c r="AU273" s="150" t="s">
        <v>90</v>
      </c>
      <c r="AV273" s="12" t="s">
        <v>88</v>
      </c>
      <c r="AW273" s="12" t="s">
        <v>42</v>
      </c>
      <c r="AX273" s="12" t="s">
        <v>81</v>
      </c>
      <c r="AY273" s="150" t="s">
        <v>142</v>
      </c>
    </row>
    <row r="274" spans="2:65" s="13" customFormat="1">
      <c r="B274" s="155"/>
      <c r="D274" s="149" t="s">
        <v>153</v>
      </c>
      <c r="E274" s="156" t="s">
        <v>79</v>
      </c>
      <c r="F274" s="157" t="s">
        <v>90</v>
      </c>
      <c r="H274" s="158">
        <v>2</v>
      </c>
      <c r="I274" s="159"/>
      <c r="L274" s="155"/>
      <c r="M274" s="160"/>
      <c r="T274" s="161"/>
      <c r="AT274" s="156" t="s">
        <v>153</v>
      </c>
      <c r="AU274" s="156" t="s">
        <v>90</v>
      </c>
      <c r="AV274" s="13" t="s">
        <v>90</v>
      </c>
      <c r="AW274" s="13" t="s">
        <v>42</v>
      </c>
      <c r="AX274" s="13" t="s">
        <v>88</v>
      </c>
      <c r="AY274" s="156" t="s">
        <v>142</v>
      </c>
    </row>
    <row r="275" spans="2:65" s="1" customFormat="1" ht="33" customHeight="1">
      <c r="B275" s="32"/>
      <c r="C275" s="131" t="s">
        <v>276</v>
      </c>
      <c r="D275" s="131" t="s">
        <v>144</v>
      </c>
      <c r="E275" s="132" t="s">
        <v>277</v>
      </c>
      <c r="F275" s="133" t="s">
        <v>278</v>
      </c>
      <c r="G275" s="134" t="s">
        <v>168</v>
      </c>
      <c r="H275" s="135">
        <v>6</v>
      </c>
      <c r="I275" s="136"/>
      <c r="J275" s="137">
        <f>ROUND(I275*H275,2)</f>
        <v>0</v>
      </c>
      <c r="K275" s="133" t="s">
        <v>148</v>
      </c>
      <c r="L275" s="32"/>
      <c r="M275" s="138" t="s">
        <v>79</v>
      </c>
      <c r="N275" s="139" t="s">
        <v>51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245</v>
      </c>
      <c r="AT275" s="142" t="s">
        <v>144</v>
      </c>
      <c r="AU275" s="142" t="s">
        <v>90</v>
      </c>
      <c r="AY275" s="16" t="s">
        <v>142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88</v>
      </c>
      <c r="BK275" s="143">
        <f>ROUND(I275*H275,2)</f>
        <v>0</v>
      </c>
      <c r="BL275" s="16" t="s">
        <v>245</v>
      </c>
      <c r="BM275" s="142" t="s">
        <v>279</v>
      </c>
    </row>
    <row r="276" spans="2:65" s="1" customFormat="1">
      <c r="B276" s="32"/>
      <c r="D276" s="144" t="s">
        <v>151</v>
      </c>
      <c r="F276" s="145" t="s">
        <v>280</v>
      </c>
      <c r="I276" s="146"/>
      <c r="L276" s="32"/>
      <c r="M276" s="147"/>
      <c r="T276" s="53"/>
      <c r="AT276" s="16" t="s">
        <v>151</v>
      </c>
      <c r="AU276" s="16" t="s">
        <v>90</v>
      </c>
    </row>
    <row r="277" spans="2:65" s="12" customFormat="1">
      <c r="B277" s="148"/>
      <c r="D277" s="149" t="s">
        <v>153</v>
      </c>
      <c r="E277" s="150" t="s">
        <v>79</v>
      </c>
      <c r="F277" s="151" t="s">
        <v>248</v>
      </c>
      <c r="H277" s="150" t="s">
        <v>79</v>
      </c>
      <c r="I277" s="152"/>
      <c r="L277" s="148"/>
      <c r="M277" s="153"/>
      <c r="T277" s="154"/>
      <c r="AT277" s="150" t="s">
        <v>153</v>
      </c>
      <c r="AU277" s="150" t="s">
        <v>90</v>
      </c>
      <c r="AV277" s="12" t="s">
        <v>88</v>
      </c>
      <c r="AW277" s="12" t="s">
        <v>42</v>
      </c>
      <c r="AX277" s="12" t="s">
        <v>81</v>
      </c>
      <c r="AY277" s="150" t="s">
        <v>142</v>
      </c>
    </row>
    <row r="278" spans="2:65" s="12" customFormat="1" ht="22.5">
      <c r="B278" s="148"/>
      <c r="D278" s="149" t="s">
        <v>153</v>
      </c>
      <c r="E278" s="150" t="s">
        <v>79</v>
      </c>
      <c r="F278" s="151" t="s">
        <v>281</v>
      </c>
      <c r="H278" s="150" t="s">
        <v>79</v>
      </c>
      <c r="I278" s="152"/>
      <c r="L278" s="148"/>
      <c r="M278" s="153"/>
      <c r="T278" s="154"/>
      <c r="AT278" s="150" t="s">
        <v>153</v>
      </c>
      <c r="AU278" s="150" t="s">
        <v>90</v>
      </c>
      <c r="AV278" s="12" t="s">
        <v>88</v>
      </c>
      <c r="AW278" s="12" t="s">
        <v>42</v>
      </c>
      <c r="AX278" s="12" t="s">
        <v>81</v>
      </c>
      <c r="AY278" s="150" t="s">
        <v>142</v>
      </c>
    </row>
    <row r="279" spans="2:65" s="13" customFormat="1">
      <c r="B279" s="155"/>
      <c r="D279" s="149" t="s">
        <v>153</v>
      </c>
      <c r="E279" s="156" t="s">
        <v>79</v>
      </c>
      <c r="F279" s="157" t="s">
        <v>192</v>
      </c>
      <c r="H279" s="158">
        <v>6</v>
      </c>
      <c r="I279" s="159"/>
      <c r="L279" s="155"/>
      <c r="M279" s="160"/>
      <c r="T279" s="161"/>
      <c r="AT279" s="156" t="s">
        <v>153</v>
      </c>
      <c r="AU279" s="156" t="s">
        <v>90</v>
      </c>
      <c r="AV279" s="13" t="s">
        <v>90</v>
      </c>
      <c r="AW279" s="13" t="s">
        <v>42</v>
      </c>
      <c r="AX279" s="13" t="s">
        <v>88</v>
      </c>
      <c r="AY279" s="156" t="s">
        <v>142</v>
      </c>
    </row>
    <row r="280" spans="2:65" s="1" customFormat="1" ht="21.75" customHeight="1">
      <c r="B280" s="32"/>
      <c r="C280" s="169" t="s">
        <v>282</v>
      </c>
      <c r="D280" s="169" t="s">
        <v>181</v>
      </c>
      <c r="E280" s="170" t="s">
        <v>283</v>
      </c>
      <c r="F280" s="171" t="s">
        <v>284</v>
      </c>
      <c r="G280" s="172" t="s">
        <v>168</v>
      </c>
      <c r="H280" s="173">
        <v>6</v>
      </c>
      <c r="I280" s="174"/>
      <c r="J280" s="175">
        <f>ROUND(I280*H280,2)</f>
        <v>0</v>
      </c>
      <c r="K280" s="171" t="s">
        <v>148</v>
      </c>
      <c r="L280" s="176"/>
      <c r="M280" s="177" t="s">
        <v>79</v>
      </c>
      <c r="N280" s="178" t="s">
        <v>51</v>
      </c>
      <c r="P280" s="140">
        <f>O280*H280</f>
        <v>0</v>
      </c>
      <c r="Q280" s="140">
        <v>1.0000000000000001E-5</v>
      </c>
      <c r="R280" s="140">
        <f>Q280*H280</f>
        <v>6.0000000000000008E-5</v>
      </c>
      <c r="S280" s="140">
        <v>0</v>
      </c>
      <c r="T280" s="141">
        <f>S280*H280</f>
        <v>0</v>
      </c>
      <c r="AR280" s="142" t="s">
        <v>258</v>
      </c>
      <c r="AT280" s="142" t="s">
        <v>181</v>
      </c>
      <c r="AU280" s="142" t="s">
        <v>90</v>
      </c>
      <c r="AY280" s="16" t="s">
        <v>142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88</v>
      </c>
      <c r="BK280" s="143">
        <f>ROUND(I280*H280,2)</f>
        <v>0</v>
      </c>
      <c r="BL280" s="16" t="s">
        <v>245</v>
      </c>
      <c r="BM280" s="142" t="s">
        <v>285</v>
      </c>
    </row>
    <row r="281" spans="2:65" s="12" customFormat="1">
      <c r="B281" s="148"/>
      <c r="D281" s="149" t="s">
        <v>153</v>
      </c>
      <c r="E281" s="150" t="s">
        <v>79</v>
      </c>
      <c r="F281" s="151" t="s">
        <v>248</v>
      </c>
      <c r="H281" s="150" t="s">
        <v>79</v>
      </c>
      <c r="I281" s="152"/>
      <c r="L281" s="148"/>
      <c r="M281" s="153"/>
      <c r="T281" s="154"/>
      <c r="AT281" s="150" t="s">
        <v>153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142</v>
      </c>
    </row>
    <row r="282" spans="2:65" s="12" customFormat="1" ht="22.5">
      <c r="B282" s="148"/>
      <c r="D282" s="149" t="s">
        <v>153</v>
      </c>
      <c r="E282" s="150" t="s">
        <v>79</v>
      </c>
      <c r="F282" s="151" t="s">
        <v>281</v>
      </c>
      <c r="H282" s="150" t="s">
        <v>79</v>
      </c>
      <c r="I282" s="152"/>
      <c r="L282" s="148"/>
      <c r="M282" s="153"/>
      <c r="T282" s="154"/>
      <c r="AT282" s="150" t="s">
        <v>153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142</v>
      </c>
    </row>
    <row r="283" spans="2:65" s="13" customFormat="1">
      <c r="B283" s="155"/>
      <c r="D283" s="149" t="s">
        <v>153</v>
      </c>
      <c r="E283" s="156" t="s">
        <v>79</v>
      </c>
      <c r="F283" s="157" t="s">
        <v>192</v>
      </c>
      <c r="H283" s="158">
        <v>6</v>
      </c>
      <c r="I283" s="159"/>
      <c r="L283" s="155"/>
      <c r="M283" s="160"/>
      <c r="T283" s="161"/>
      <c r="AT283" s="156" t="s">
        <v>153</v>
      </c>
      <c r="AU283" s="156" t="s">
        <v>90</v>
      </c>
      <c r="AV283" s="13" t="s">
        <v>90</v>
      </c>
      <c r="AW283" s="13" t="s">
        <v>42</v>
      </c>
      <c r="AX283" s="13" t="s">
        <v>88</v>
      </c>
      <c r="AY283" s="156" t="s">
        <v>142</v>
      </c>
    </row>
    <row r="284" spans="2:65" s="1" customFormat="1" ht="24.2" customHeight="1">
      <c r="B284" s="32"/>
      <c r="C284" s="131" t="s">
        <v>286</v>
      </c>
      <c r="D284" s="131" t="s">
        <v>144</v>
      </c>
      <c r="E284" s="132" t="s">
        <v>287</v>
      </c>
      <c r="F284" s="133" t="s">
        <v>288</v>
      </c>
      <c r="G284" s="134" t="s">
        <v>168</v>
      </c>
      <c r="H284" s="135">
        <v>6</v>
      </c>
      <c r="I284" s="136"/>
      <c r="J284" s="137">
        <f>ROUND(I284*H284,2)</f>
        <v>0</v>
      </c>
      <c r="K284" s="133" t="s">
        <v>148</v>
      </c>
      <c r="L284" s="32"/>
      <c r="M284" s="138" t="s">
        <v>79</v>
      </c>
      <c r="N284" s="139" t="s">
        <v>51</v>
      </c>
      <c r="P284" s="140">
        <f>O284*H284</f>
        <v>0</v>
      </c>
      <c r="Q284" s="140">
        <v>0</v>
      </c>
      <c r="R284" s="140">
        <f>Q284*H284</f>
        <v>0</v>
      </c>
      <c r="S284" s="140">
        <v>0</v>
      </c>
      <c r="T284" s="141">
        <f>S284*H284</f>
        <v>0</v>
      </c>
      <c r="AR284" s="142" t="s">
        <v>245</v>
      </c>
      <c r="AT284" s="142" t="s">
        <v>144</v>
      </c>
      <c r="AU284" s="142" t="s">
        <v>90</v>
      </c>
      <c r="AY284" s="16" t="s">
        <v>142</v>
      </c>
      <c r="BE284" s="143">
        <f>IF(N284="základní",J284,0)</f>
        <v>0</v>
      </c>
      <c r="BF284" s="143">
        <f>IF(N284="snížená",J284,0)</f>
        <v>0</v>
      </c>
      <c r="BG284" s="143">
        <f>IF(N284="zákl. přenesená",J284,0)</f>
        <v>0</v>
      </c>
      <c r="BH284" s="143">
        <f>IF(N284="sníž. přenesená",J284,0)</f>
        <v>0</v>
      </c>
      <c r="BI284" s="143">
        <f>IF(N284="nulová",J284,0)</f>
        <v>0</v>
      </c>
      <c r="BJ284" s="16" t="s">
        <v>88</v>
      </c>
      <c r="BK284" s="143">
        <f>ROUND(I284*H284,2)</f>
        <v>0</v>
      </c>
      <c r="BL284" s="16" t="s">
        <v>245</v>
      </c>
      <c r="BM284" s="142" t="s">
        <v>289</v>
      </c>
    </row>
    <row r="285" spans="2:65" s="1" customFormat="1">
      <c r="B285" s="32"/>
      <c r="D285" s="144" t="s">
        <v>151</v>
      </c>
      <c r="F285" s="145" t="s">
        <v>290</v>
      </c>
      <c r="I285" s="146"/>
      <c r="L285" s="32"/>
      <c r="M285" s="147"/>
      <c r="T285" s="53"/>
      <c r="AT285" s="16" t="s">
        <v>151</v>
      </c>
      <c r="AU285" s="16" t="s">
        <v>90</v>
      </c>
    </row>
    <row r="286" spans="2:65" s="12" customFormat="1">
      <c r="B286" s="148"/>
      <c r="D286" s="149" t="s">
        <v>153</v>
      </c>
      <c r="E286" s="150" t="s">
        <v>79</v>
      </c>
      <c r="F286" s="151" t="s">
        <v>248</v>
      </c>
      <c r="H286" s="150" t="s">
        <v>79</v>
      </c>
      <c r="I286" s="152"/>
      <c r="L286" s="148"/>
      <c r="M286" s="153"/>
      <c r="T286" s="154"/>
      <c r="AT286" s="150" t="s">
        <v>153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142</v>
      </c>
    </row>
    <row r="287" spans="2:65" s="12" customFormat="1" ht="22.5">
      <c r="B287" s="148"/>
      <c r="D287" s="149" t="s">
        <v>153</v>
      </c>
      <c r="E287" s="150" t="s">
        <v>79</v>
      </c>
      <c r="F287" s="151" t="s">
        <v>281</v>
      </c>
      <c r="H287" s="150" t="s">
        <v>79</v>
      </c>
      <c r="I287" s="152"/>
      <c r="L287" s="148"/>
      <c r="M287" s="153"/>
      <c r="T287" s="154"/>
      <c r="AT287" s="150" t="s">
        <v>153</v>
      </c>
      <c r="AU287" s="150" t="s">
        <v>90</v>
      </c>
      <c r="AV287" s="12" t="s">
        <v>88</v>
      </c>
      <c r="AW287" s="12" t="s">
        <v>42</v>
      </c>
      <c r="AX287" s="12" t="s">
        <v>81</v>
      </c>
      <c r="AY287" s="150" t="s">
        <v>142</v>
      </c>
    </row>
    <row r="288" spans="2:65" s="13" customFormat="1">
      <c r="B288" s="155"/>
      <c r="D288" s="149" t="s">
        <v>153</v>
      </c>
      <c r="E288" s="156" t="s">
        <v>79</v>
      </c>
      <c r="F288" s="157" t="s">
        <v>192</v>
      </c>
      <c r="H288" s="158">
        <v>6</v>
      </c>
      <c r="I288" s="159"/>
      <c r="L288" s="155"/>
      <c r="M288" s="160"/>
      <c r="T288" s="161"/>
      <c r="AT288" s="156" t="s">
        <v>153</v>
      </c>
      <c r="AU288" s="156" t="s">
        <v>90</v>
      </c>
      <c r="AV288" s="13" t="s">
        <v>90</v>
      </c>
      <c r="AW288" s="13" t="s">
        <v>42</v>
      </c>
      <c r="AX288" s="13" t="s">
        <v>88</v>
      </c>
      <c r="AY288" s="156" t="s">
        <v>142</v>
      </c>
    </row>
    <row r="289" spans="2:65" s="11" customFormat="1" ht="25.9" customHeight="1">
      <c r="B289" s="119"/>
      <c r="D289" s="120" t="s">
        <v>80</v>
      </c>
      <c r="E289" s="121" t="s">
        <v>181</v>
      </c>
      <c r="F289" s="121" t="s">
        <v>291</v>
      </c>
      <c r="I289" s="122"/>
      <c r="J289" s="123">
        <f>BK289</f>
        <v>0</v>
      </c>
      <c r="L289" s="119"/>
      <c r="M289" s="124"/>
      <c r="P289" s="125">
        <f>P290+P471+P1430+P1455</f>
        <v>0</v>
      </c>
      <c r="R289" s="125">
        <f>R290+R471+R1430+R1455</f>
        <v>6.8277041199999999</v>
      </c>
      <c r="T289" s="126">
        <f>T290+T471+T1430+T1455</f>
        <v>3.0065</v>
      </c>
      <c r="AR289" s="120" t="s">
        <v>165</v>
      </c>
      <c r="AT289" s="127" t="s">
        <v>80</v>
      </c>
      <c r="AU289" s="127" t="s">
        <v>81</v>
      </c>
      <c r="AY289" s="120" t="s">
        <v>142</v>
      </c>
      <c r="BK289" s="128">
        <f>BK290+BK471+BK1430+BK1455</f>
        <v>0</v>
      </c>
    </row>
    <row r="290" spans="2:65" s="11" customFormat="1" ht="22.9" customHeight="1">
      <c r="B290" s="119"/>
      <c r="D290" s="120" t="s">
        <v>80</v>
      </c>
      <c r="E290" s="129" t="s">
        <v>292</v>
      </c>
      <c r="F290" s="129" t="s">
        <v>293</v>
      </c>
      <c r="I290" s="122"/>
      <c r="J290" s="130">
        <f>BK290</f>
        <v>0</v>
      </c>
      <c r="L290" s="119"/>
      <c r="M290" s="124"/>
      <c r="P290" s="125">
        <f>SUM(P291:P470)</f>
        <v>0</v>
      </c>
      <c r="R290" s="125">
        <f>SUM(R291:R470)</f>
        <v>0.34351500000000001</v>
      </c>
      <c r="T290" s="126">
        <f>SUM(T291:T470)</f>
        <v>3.0065</v>
      </c>
      <c r="AR290" s="120" t="s">
        <v>165</v>
      </c>
      <c r="AT290" s="127" t="s">
        <v>80</v>
      </c>
      <c r="AU290" s="127" t="s">
        <v>88</v>
      </c>
      <c r="AY290" s="120" t="s">
        <v>142</v>
      </c>
      <c r="BK290" s="128">
        <f>SUM(BK291:BK470)</f>
        <v>0</v>
      </c>
    </row>
    <row r="291" spans="2:65" s="1" customFormat="1" ht="44.25" customHeight="1">
      <c r="B291" s="32"/>
      <c r="C291" s="131" t="s">
        <v>7</v>
      </c>
      <c r="D291" s="131" t="s">
        <v>144</v>
      </c>
      <c r="E291" s="132" t="s">
        <v>294</v>
      </c>
      <c r="F291" s="133" t="s">
        <v>295</v>
      </c>
      <c r="G291" s="134" t="s">
        <v>168</v>
      </c>
      <c r="H291" s="135">
        <v>10</v>
      </c>
      <c r="I291" s="136"/>
      <c r="J291" s="137">
        <f>ROUND(I291*H291,2)</f>
        <v>0</v>
      </c>
      <c r="K291" s="133" t="s">
        <v>148</v>
      </c>
      <c r="L291" s="32"/>
      <c r="M291" s="138" t="s">
        <v>79</v>
      </c>
      <c r="N291" s="139" t="s">
        <v>51</v>
      </c>
      <c r="P291" s="140">
        <f>O291*H291</f>
        <v>0</v>
      </c>
      <c r="Q291" s="140">
        <v>0</v>
      </c>
      <c r="R291" s="140">
        <f>Q291*H291</f>
        <v>0</v>
      </c>
      <c r="S291" s="140">
        <v>0</v>
      </c>
      <c r="T291" s="141">
        <f>S291*H291</f>
        <v>0</v>
      </c>
      <c r="AR291" s="142" t="s">
        <v>88</v>
      </c>
      <c r="AT291" s="142" t="s">
        <v>144</v>
      </c>
      <c r="AU291" s="142" t="s">
        <v>90</v>
      </c>
      <c r="AY291" s="16" t="s">
        <v>142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88</v>
      </c>
      <c r="BK291" s="143">
        <f>ROUND(I291*H291,2)</f>
        <v>0</v>
      </c>
      <c r="BL291" s="16" t="s">
        <v>88</v>
      </c>
      <c r="BM291" s="142" t="s">
        <v>296</v>
      </c>
    </row>
    <row r="292" spans="2:65" s="1" customFormat="1">
      <c r="B292" s="32"/>
      <c r="D292" s="144" t="s">
        <v>151</v>
      </c>
      <c r="F292" s="145" t="s">
        <v>297</v>
      </c>
      <c r="I292" s="146"/>
      <c r="L292" s="32"/>
      <c r="M292" s="147"/>
      <c r="T292" s="53"/>
      <c r="AT292" s="16" t="s">
        <v>151</v>
      </c>
      <c r="AU292" s="16" t="s">
        <v>90</v>
      </c>
    </row>
    <row r="293" spans="2:65" s="12" customFormat="1">
      <c r="B293" s="148"/>
      <c r="D293" s="149" t="s">
        <v>153</v>
      </c>
      <c r="E293" s="150" t="s">
        <v>79</v>
      </c>
      <c r="F293" s="151" t="s">
        <v>298</v>
      </c>
      <c r="H293" s="150" t="s">
        <v>79</v>
      </c>
      <c r="I293" s="152"/>
      <c r="L293" s="148"/>
      <c r="M293" s="153"/>
      <c r="T293" s="154"/>
      <c r="AT293" s="150" t="s">
        <v>153</v>
      </c>
      <c r="AU293" s="150" t="s">
        <v>90</v>
      </c>
      <c r="AV293" s="12" t="s">
        <v>88</v>
      </c>
      <c r="AW293" s="12" t="s">
        <v>42</v>
      </c>
      <c r="AX293" s="12" t="s">
        <v>81</v>
      </c>
      <c r="AY293" s="150" t="s">
        <v>142</v>
      </c>
    </row>
    <row r="294" spans="2:65" s="12" customFormat="1" ht="22.5">
      <c r="B294" s="148"/>
      <c r="D294" s="149" t="s">
        <v>153</v>
      </c>
      <c r="E294" s="150" t="s">
        <v>79</v>
      </c>
      <c r="F294" s="151" t="s">
        <v>299</v>
      </c>
      <c r="H294" s="150" t="s">
        <v>79</v>
      </c>
      <c r="I294" s="152"/>
      <c r="L294" s="148"/>
      <c r="M294" s="153"/>
      <c r="T294" s="154"/>
      <c r="AT294" s="150" t="s">
        <v>153</v>
      </c>
      <c r="AU294" s="150" t="s">
        <v>90</v>
      </c>
      <c r="AV294" s="12" t="s">
        <v>88</v>
      </c>
      <c r="AW294" s="12" t="s">
        <v>42</v>
      </c>
      <c r="AX294" s="12" t="s">
        <v>81</v>
      </c>
      <c r="AY294" s="150" t="s">
        <v>142</v>
      </c>
    </row>
    <row r="295" spans="2:65" s="13" customFormat="1">
      <c r="B295" s="155"/>
      <c r="D295" s="149" t="s">
        <v>153</v>
      </c>
      <c r="E295" s="156" t="s">
        <v>79</v>
      </c>
      <c r="F295" s="157" t="s">
        <v>211</v>
      </c>
      <c r="H295" s="158">
        <v>10</v>
      </c>
      <c r="I295" s="159"/>
      <c r="L295" s="155"/>
      <c r="M295" s="160"/>
      <c r="T295" s="161"/>
      <c r="AT295" s="156" t="s">
        <v>153</v>
      </c>
      <c r="AU295" s="156" t="s">
        <v>90</v>
      </c>
      <c r="AV295" s="13" t="s">
        <v>90</v>
      </c>
      <c r="AW295" s="13" t="s">
        <v>42</v>
      </c>
      <c r="AX295" s="13" t="s">
        <v>88</v>
      </c>
      <c r="AY295" s="156" t="s">
        <v>142</v>
      </c>
    </row>
    <row r="296" spans="2:65" s="1" customFormat="1" ht="37.9" customHeight="1">
      <c r="B296" s="32"/>
      <c r="C296" s="169" t="s">
        <v>300</v>
      </c>
      <c r="D296" s="169" t="s">
        <v>181</v>
      </c>
      <c r="E296" s="170" t="s">
        <v>301</v>
      </c>
      <c r="F296" s="171" t="s">
        <v>302</v>
      </c>
      <c r="G296" s="172" t="s">
        <v>203</v>
      </c>
      <c r="H296" s="173">
        <v>10</v>
      </c>
      <c r="I296" s="174"/>
      <c r="J296" s="175">
        <f>ROUND(I296*H296,2)</f>
        <v>0</v>
      </c>
      <c r="K296" s="171" t="s">
        <v>184</v>
      </c>
      <c r="L296" s="176"/>
      <c r="M296" s="177" t="s">
        <v>79</v>
      </c>
      <c r="N296" s="178" t="s">
        <v>51</v>
      </c>
      <c r="P296" s="140">
        <f>O296*H296</f>
        <v>0</v>
      </c>
      <c r="Q296" s="140">
        <v>0</v>
      </c>
      <c r="R296" s="140">
        <f>Q296*H296</f>
        <v>0</v>
      </c>
      <c r="S296" s="140">
        <v>0</v>
      </c>
      <c r="T296" s="141">
        <f>S296*H296</f>
        <v>0</v>
      </c>
      <c r="AR296" s="142" t="s">
        <v>90</v>
      </c>
      <c r="AT296" s="142" t="s">
        <v>181</v>
      </c>
      <c r="AU296" s="142" t="s">
        <v>90</v>
      </c>
      <c r="AY296" s="16" t="s">
        <v>142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88</v>
      </c>
      <c r="BK296" s="143">
        <f>ROUND(I296*H296,2)</f>
        <v>0</v>
      </c>
      <c r="BL296" s="16" t="s">
        <v>88</v>
      </c>
      <c r="BM296" s="142" t="s">
        <v>303</v>
      </c>
    </row>
    <row r="297" spans="2:65" s="12" customFormat="1">
      <c r="B297" s="148"/>
      <c r="D297" s="149" t="s">
        <v>153</v>
      </c>
      <c r="E297" s="150" t="s">
        <v>79</v>
      </c>
      <c r="F297" s="151" t="s">
        <v>298</v>
      </c>
      <c r="H297" s="150" t="s">
        <v>79</v>
      </c>
      <c r="I297" s="152"/>
      <c r="L297" s="148"/>
      <c r="M297" s="153"/>
      <c r="T297" s="154"/>
      <c r="AT297" s="150" t="s">
        <v>153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142</v>
      </c>
    </row>
    <row r="298" spans="2:65" s="12" customFormat="1" ht="22.5">
      <c r="B298" s="148"/>
      <c r="D298" s="149" t="s">
        <v>153</v>
      </c>
      <c r="E298" s="150" t="s">
        <v>79</v>
      </c>
      <c r="F298" s="151" t="s">
        <v>299</v>
      </c>
      <c r="H298" s="150" t="s">
        <v>79</v>
      </c>
      <c r="I298" s="152"/>
      <c r="L298" s="148"/>
      <c r="M298" s="153"/>
      <c r="T298" s="154"/>
      <c r="AT298" s="150" t="s">
        <v>153</v>
      </c>
      <c r="AU298" s="150" t="s">
        <v>90</v>
      </c>
      <c r="AV298" s="12" t="s">
        <v>88</v>
      </c>
      <c r="AW298" s="12" t="s">
        <v>42</v>
      </c>
      <c r="AX298" s="12" t="s">
        <v>81</v>
      </c>
      <c r="AY298" s="150" t="s">
        <v>142</v>
      </c>
    </row>
    <row r="299" spans="2:65" s="13" customFormat="1">
      <c r="B299" s="155"/>
      <c r="D299" s="149" t="s">
        <v>153</v>
      </c>
      <c r="E299" s="156" t="s">
        <v>79</v>
      </c>
      <c r="F299" s="157" t="s">
        <v>211</v>
      </c>
      <c r="H299" s="158">
        <v>10</v>
      </c>
      <c r="I299" s="159"/>
      <c r="L299" s="155"/>
      <c r="M299" s="160"/>
      <c r="T299" s="161"/>
      <c r="AT299" s="156" t="s">
        <v>153</v>
      </c>
      <c r="AU299" s="156" t="s">
        <v>90</v>
      </c>
      <c r="AV299" s="13" t="s">
        <v>90</v>
      </c>
      <c r="AW299" s="13" t="s">
        <v>42</v>
      </c>
      <c r="AX299" s="13" t="s">
        <v>88</v>
      </c>
      <c r="AY299" s="156" t="s">
        <v>142</v>
      </c>
    </row>
    <row r="300" spans="2:65" s="1" customFormat="1" ht="16.5" customHeight="1">
      <c r="B300" s="32"/>
      <c r="C300" s="169" t="s">
        <v>304</v>
      </c>
      <c r="D300" s="169" t="s">
        <v>181</v>
      </c>
      <c r="E300" s="170" t="s">
        <v>305</v>
      </c>
      <c r="F300" s="171" t="s">
        <v>306</v>
      </c>
      <c r="G300" s="172" t="s">
        <v>168</v>
      </c>
      <c r="H300" s="173">
        <v>10</v>
      </c>
      <c r="I300" s="174"/>
      <c r="J300" s="175">
        <f>ROUND(I300*H300,2)</f>
        <v>0</v>
      </c>
      <c r="K300" s="171" t="s">
        <v>148</v>
      </c>
      <c r="L300" s="176"/>
      <c r="M300" s="177" t="s">
        <v>79</v>
      </c>
      <c r="N300" s="178" t="s">
        <v>51</v>
      </c>
      <c r="P300" s="140">
        <f>O300*H300</f>
        <v>0</v>
      </c>
      <c r="Q300" s="140">
        <v>1.0000000000000001E-5</v>
      </c>
      <c r="R300" s="140">
        <f>Q300*H300</f>
        <v>1E-4</v>
      </c>
      <c r="S300" s="140">
        <v>0</v>
      </c>
      <c r="T300" s="141">
        <f>S300*H300</f>
        <v>0</v>
      </c>
      <c r="AR300" s="142" t="s">
        <v>90</v>
      </c>
      <c r="AT300" s="142" t="s">
        <v>181</v>
      </c>
      <c r="AU300" s="142" t="s">
        <v>90</v>
      </c>
      <c r="AY300" s="16" t="s">
        <v>142</v>
      </c>
      <c r="BE300" s="143">
        <f>IF(N300="základní",J300,0)</f>
        <v>0</v>
      </c>
      <c r="BF300" s="143">
        <f>IF(N300="snížená",J300,0)</f>
        <v>0</v>
      </c>
      <c r="BG300" s="143">
        <f>IF(N300="zákl. přenesená",J300,0)</f>
        <v>0</v>
      </c>
      <c r="BH300" s="143">
        <f>IF(N300="sníž. přenesená",J300,0)</f>
        <v>0</v>
      </c>
      <c r="BI300" s="143">
        <f>IF(N300="nulová",J300,0)</f>
        <v>0</v>
      </c>
      <c r="BJ300" s="16" t="s">
        <v>88</v>
      </c>
      <c r="BK300" s="143">
        <f>ROUND(I300*H300,2)</f>
        <v>0</v>
      </c>
      <c r="BL300" s="16" t="s">
        <v>88</v>
      </c>
      <c r="BM300" s="142" t="s">
        <v>307</v>
      </c>
    </row>
    <row r="301" spans="2:65" s="12" customFormat="1">
      <c r="B301" s="148"/>
      <c r="D301" s="149" t="s">
        <v>153</v>
      </c>
      <c r="E301" s="150" t="s">
        <v>79</v>
      </c>
      <c r="F301" s="151" t="s">
        <v>298</v>
      </c>
      <c r="H301" s="150" t="s">
        <v>79</v>
      </c>
      <c r="I301" s="152"/>
      <c r="L301" s="148"/>
      <c r="M301" s="153"/>
      <c r="T301" s="154"/>
      <c r="AT301" s="150" t="s">
        <v>153</v>
      </c>
      <c r="AU301" s="150" t="s">
        <v>90</v>
      </c>
      <c r="AV301" s="12" t="s">
        <v>88</v>
      </c>
      <c r="AW301" s="12" t="s">
        <v>42</v>
      </c>
      <c r="AX301" s="12" t="s">
        <v>81</v>
      </c>
      <c r="AY301" s="150" t="s">
        <v>142</v>
      </c>
    </row>
    <row r="302" spans="2:65" s="12" customFormat="1" ht="22.5">
      <c r="B302" s="148"/>
      <c r="D302" s="149" t="s">
        <v>153</v>
      </c>
      <c r="E302" s="150" t="s">
        <v>79</v>
      </c>
      <c r="F302" s="151" t="s">
        <v>308</v>
      </c>
      <c r="H302" s="150" t="s">
        <v>79</v>
      </c>
      <c r="I302" s="152"/>
      <c r="L302" s="148"/>
      <c r="M302" s="153"/>
      <c r="T302" s="154"/>
      <c r="AT302" s="150" t="s">
        <v>153</v>
      </c>
      <c r="AU302" s="150" t="s">
        <v>90</v>
      </c>
      <c r="AV302" s="12" t="s">
        <v>88</v>
      </c>
      <c r="AW302" s="12" t="s">
        <v>42</v>
      </c>
      <c r="AX302" s="12" t="s">
        <v>81</v>
      </c>
      <c r="AY302" s="150" t="s">
        <v>142</v>
      </c>
    </row>
    <row r="303" spans="2:65" s="13" customFormat="1">
      <c r="B303" s="155"/>
      <c r="D303" s="149" t="s">
        <v>153</v>
      </c>
      <c r="E303" s="156" t="s">
        <v>79</v>
      </c>
      <c r="F303" s="157" t="s">
        <v>211</v>
      </c>
      <c r="H303" s="158">
        <v>10</v>
      </c>
      <c r="I303" s="159"/>
      <c r="L303" s="155"/>
      <c r="M303" s="160"/>
      <c r="T303" s="161"/>
      <c r="AT303" s="156" t="s">
        <v>153</v>
      </c>
      <c r="AU303" s="156" t="s">
        <v>90</v>
      </c>
      <c r="AV303" s="13" t="s">
        <v>90</v>
      </c>
      <c r="AW303" s="13" t="s">
        <v>42</v>
      </c>
      <c r="AX303" s="13" t="s">
        <v>88</v>
      </c>
      <c r="AY303" s="156" t="s">
        <v>142</v>
      </c>
    </row>
    <row r="304" spans="2:65" s="1" customFormat="1" ht="21.75" customHeight="1">
      <c r="B304" s="32"/>
      <c r="C304" s="131" t="s">
        <v>309</v>
      </c>
      <c r="D304" s="131" t="s">
        <v>144</v>
      </c>
      <c r="E304" s="132" t="s">
        <v>310</v>
      </c>
      <c r="F304" s="133" t="s">
        <v>311</v>
      </c>
      <c r="G304" s="134" t="s">
        <v>168</v>
      </c>
      <c r="H304" s="135">
        <v>4</v>
      </c>
      <c r="I304" s="136"/>
      <c r="J304" s="137">
        <f>ROUND(I304*H304,2)</f>
        <v>0</v>
      </c>
      <c r="K304" s="133" t="s">
        <v>148</v>
      </c>
      <c r="L304" s="32"/>
      <c r="M304" s="138" t="s">
        <v>79</v>
      </c>
      <c r="N304" s="139" t="s">
        <v>51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88</v>
      </c>
      <c r="AT304" s="142" t="s">
        <v>144</v>
      </c>
      <c r="AU304" s="142" t="s">
        <v>90</v>
      </c>
      <c r="AY304" s="16" t="s">
        <v>142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88</v>
      </c>
      <c r="BK304" s="143">
        <f>ROUND(I304*H304,2)</f>
        <v>0</v>
      </c>
      <c r="BL304" s="16" t="s">
        <v>88</v>
      </c>
      <c r="BM304" s="142" t="s">
        <v>312</v>
      </c>
    </row>
    <row r="305" spans="2:65" s="1" customFormat="1">
      <c r="B305" s="32"/>
      <c r="D305" s="144" t="s">
        <v>151</v>
      </c>
      <c r="F305" s="145" t="s">
        <v>313</v>
      </c>
      <c r="I305" s="146"/>
      <c r="L305" s="32"/>
      <c r="M305" s="147"/>
      <c r="T305" s="53"/>
      <c r="AT305" s="16" t="s">
        <v>151</v>
      </c>
      <c r="AU305" s="16" t="s">
        <v>90</v>
      </c>
    </row>
    <row r="306" spans="2:65" s="12" customFormat="1">
      <c r="B306" s="148"/>
      <c r="D306" s="149" t="s">
        <v>153</v>
      </c>
      <c r="E306" s="150" t="s">
        <v>79</v>
      </c>
      <c r="F306" s="151" t="s">
        <v>314</v>
      </c>
      <c r="H306" s="150" t="s">
        <v>79</v>
      </c>
      <c r="I306" s="152"/>
      <c r="L306" s="148"/>
      <c r="M306" s="153"/>
      <c r="T306" s="154"/>
      <c r="AT306" s="150" t="s">
        <v>153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142</v>
      </c>
    </row>
    <row r="307" spans="2:65" s="12" customFormat="1">
      <c r="B307" s="148"/>
      <c r="D307" s="149" t="s">
        <v>153</v>
      </c>
      <c r="E307" s="150" t="s">
        <v>79</v>
      </c>
      <c r="F307" s="151" t="s">
        <v>315</v>
      </c>
      <c r="H307" s="150" t="s">
        <v>79</v>
      </c>
      <c r="I307" s="152"/>
      <c r="L307" s="148"/>
      <c r="M307" s="153"/>
      <c r="T307" s="154"/>
      <c r="AT307" s="150" t="s">
        <v>153</v>
      </c>
      <c r="AU307" s="150" t="s">
        <v>90</v>
      </c>
      <c r="AV307" s="12" t="s">
        <v>88</v>
      </c>
      <c r="AW307" s="12" t="s">
        <v>42</v>
      </c>
      <c r="AX307" s="12" t="s">
        <v>81</v>
      </c>
      <c r="AY307" s="150" t="s">
        <v>142</v>
      </c>
    </row>
    <row r="308" spans="2:65" s="13" customFormat="1">
      <c r="B308" s="155"/>
      <c r="D308" s="149" t="s">
        <v>153</v>
      </c>
      <c r="E308" s="156" t="s">
        <v>79</v>
      </c>
      <c r="F308" s="157" t="s">
        <v>149</v>
      </c>
      <c r="H308" s="158">
        <v>4</v>
      </c>
      <c r="I308" s="159"/>
      <c r="L308" s="155"/>
      <c r="M308" s="160"/>
      <c r="T308" s="161"/>
      <c r="AT308" s="156" t="s">
        <v>153</v>
      </c>
      <c r="AU308" s="156" t="s">
        <v>90</v>
      </c>
      <c r="AV308" s="13" t="s">
        <v>90</v>
      </c>
      <c r="AW308" s="13" t="s">
        <v>42</v>
      </c>
      <c r="AX308" s="13" t="s">
        <v>88</v>
      </c>
      <c r="AY308" s="156" t="s">
        <v>142</v>
      </c>
    </row>
    <row r="309" spans="2:65" s="1" customFormat="1" ht="24.2" customHeight="1">
      <c r="B309" s="32"/>
      <c r="C309" s="169" t="s">
        <v>316</v>
      </c>
      <c r="D309" s="169" t="s">
        <v>181</v>
      </c>
      <c r="E309" s="170" t="s">
        <v>317</v>
      </c>
      <c r="F309" s="171" t="s">
        <v>318</v>
      </c>
      <c r="G309" s="172" t="s">
        <v>168</v>
      </c>
      <c r="H309" s="173">
        <v>4</v>
      </c>
      <c r="I309" s="174"/>
      <c r="J309" s="175">
        <f>ROUND(I309*H309,2)</f>
        <v>0</v>
      </c>
      <c r="K309" s="171" t="s">
        <v>148</v>
      </c>
      <c r="L309" s="176"/>
      <c r="M309" s="177" t="s">
        <v>79</v>
      </c>
      <c r="N309" s="178" t="s">
        <v>51</v>
      </c>
      <c r="P309" s="140">
        <f>O309*H309</f>
        <v>0</v>
      </c>
      <c r="Q309" s="140">
        <v>4.0000000000000002E-4</v>
      </c>
      <c r="R309" s="140">
        <f>Q309*H309</f>
        <v>1.6000000000000001E-3</v>
      </c>
      <c r="S309" s="140">
        <v>0</v>
      </c>
      <c r="T309" s="141">
        <f>S309*H309</f>
        <v>0</v>
      </c>
      <c r="AR309" s="142" t="s">
        <v>90</v>
      </c>
      <c r="AT309" s="142" t="s">
        <v>181</v>
      </c>
      <c r="AU309" s="142" t="s">
        <v>90</v>
      </c>
      <c r="AY309" s="16" t="s">
        <v>142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88</v>
      </c>
      <c r="BK309" s="143">
        <f>ROUND(I309*H309,2)</f>
        <v>0</v>
      </c>
      <c r="BL309" s="16" t="s">
        <v>88</v>
      </c>
      <c r="BM309" s="142" t="s">
        <v>319</v>
      </c>
    </row>
    <row r="310" spans="2:65" s="12" customFormat="1">
      <c r="B310" s="148"/>
      <c r="D310" s="149" t="s">
        <v>153</v>
      </c>
      <c r="E310" s="150" t="s">
        <v>79</v>
      </c>
      <c r="F310" s="151" t="s">
        <v>314</v>
      </c>
      <c r="H310" s="150" t="s">
        <v>79</v>
      </c>
      <c r="I310" s="152"/>
      <c r="L310" s="148"/>
      <c r="M310" s="153"/>
      <c r="T310" s="154"/>
      <c r="AT310" s="150" t="s">
        <v>153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142</v>
      </c>
    </row>
    <row r="311" spans="2:65" s="12" customFormat="1">
      <c r="B311" s="148"/>
      <c r="D311" s="149" t="s">
        <v>153</v>
      </c>
      <c r="E311" s="150" t="s">
        <v>79</v>
      </c>
      <c r="F311" s="151" t="s">
        <v>320</v>
      </c>
      <c r="H311" s="150" t="s">
        <v>79</v>
      </c>
      <c r="I311" s="152"/>
      <c r="L311" s="148"/>
      <c r="M311" s="153"/>
      <c r="T311" s="154"/>
      <c r="AT311" s="150" t="s">
        <v>153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142</v>
      </c>
    </row>
    <row r="312" spans="2:65" s="13" customFormat="1">
      <c r="B312" s="155"/>
      <c r="D312" s="149" t="s">
        <v>153</v>
      </c>
      <c r="E312" s="156" t="s">
        <v>79</v>
      </c>
      <c r="F312" s="157" t="s">
        <v>149</v>
      </c>
      <c r="H312" s="158">
        <v>4</v>
      </c>
      <c r="I312" s="159"/>
      <c r="L312" s="155"/>
      <c r="M312" s="160"/>
      <c r="T312" s="161"/>
      <c r="AT312" s="156" t="s">
        <v>153</v>
      </c>
      <c r="AU312" s="156" t="s">
        <v>90</v>
      </c>
      <c r="AV312" s="13" t="s">
        <v>90</v>
      </c>
      <c r="AW312" s="13" t="s">
        <v>42</v>
      </c>
      <c r="AX312" s="13" t="s">
        <v>88</v>
      </c>
      <c r="AY312" s="156" t="s">
        <v>142</v>
      </c>
    </row>
    <row r="313" spans="2:65" s="1" customFormat="1" ht="37.9" customHeight="1">
      <c r="B313" s="32"/>
      <c r="C313" s="131" t="s">
        <v>321</v>
      </c>
      <c r="D313" s="131" t="s">
        <v>144</v>
      </c>
      <c r="E313" s="132" t="s">
        <v>322</v>
      </c>
      <c r="F313" s="133" t="s">
        <v>323</v>
      </c>
      <c r="G313" s="134" t="s">
        <v>203</v>
      </c>
      <c r="H313" s="135">
        <v>300</v>
      </c>
      <c r="I313" s="136"/>
      <c r="J313" s="137">
        <f>ROUND(I313*H313,2)</f>
        <v>0</v>
      </c>
      <c r="K313" s="133" t="s">
        <v>184</v>
      </c>
      <c r="L313" s="32"/>
      <c r="M313" s="138" t="s">
        <v>79</v>
      </c>
      <c r="N313" s="139" t="s">
        <v>51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88</v>
      </c>
      <c r="AT313" s="142" t="s">
        <v>144</v>
      </c>
      <c r="AU313" s="142" t="s">
        <v>90</v>
      </c>
      <c r="AY313" s="16" t="s">
        <v>142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88</v>
      </c>
      <c r="BK313" s="143">
        <f>ROUND(I313*H313,2)</f>
        <v>0</v>
      </c>
      <c r="BL313" s="16" t="s">
        <v>88</v>
      </c>
      <c r="BM313" s="142" t="s">
        <v>324</v>
      </c>
    </row>
    <row r="314" spans="2:65" s="12" customFormat="1">
      <c r="B314" s="148"/>
      <c r="D314" s="149" t="s">
        <v>153</v>
      </c>
      <c r="E314" s="150" t="s">
        <v>79</v>
      </c>
      <c r="F314" s="151" t="s">
        <v>298</v>
      </c>
      <c r="H314" s="150" t="s">
        <v>79</v>
      </c>
      <c r="I314" s="152"/>
      <c r="L314" s="148"/>
      <c r="M314" s="153"/>
      <c r="T314" s="154"/>
      <c r="AT314" s="150" t="s">
        <v>153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142</v>
      </c>
    </row>
    <row r="315" spans="2:65" s="12" customFormat="1" ht="22.5">
      <c r="B315" s="148"/>
      <c r="D315" s="149" t="s">
        <v>153</v>
      </c>
      <c r="E315" s="150" t="s">
        <v>79</v>
      </c>
      <c r="F315" s="151" t="s">
        <v>325</v>
      </c>
      <c r="H315" s="150" t="s">
        <v>79</v>
      </c>
      <c r="I315" s="152"/>
      <c r="L315" s="148"/>
      <c r="M315" s="153"/>
      <c r="T315" s="154"/>
      <c r="AT315" s="150" t="s">
        <v>153</v>
      </c>
      <c r="AU315" s="150" t="s">
        <v>90</v>
      </c>
      <c r="AV315" s="12" t="s">
        <v>88</v>
      </c>
      <c r="AW315" s="12" t="s">
        <v>42</v>
      </c>
      <c r="AX315" s="12" t="s">
        <v>81</v>
      </c>
      <c r="AY315" s="150" t="s">
        <v>142</v>
      </c>
    </row>
    <row r="316" spans="2:65" s="13" customFormat="1">
      <c r="B316" s="155"/>
      <c r="D316" s="149" t="s">
        <v>153</v>
      </c>
      <c r="E316" s="156" t="s">
        <v>79</v>
      </c>
      <c r="F316" s="157" t="s">
        <v>326</v>
      </c>
      <c r="H316" s="158">
        <v>300</v>
      </c>
      <c r="I316" s="159"/>
      <c r="L316" s="155"/>
      <c r="M316" s="160"/>
      <c r="T316" s="161"/>
      <c r="AT316" s="156" t="s">
        <v>153</v>
      </c>
      <c r="AU316" s="156" t="s">
        <v>90</v>
      </c>
      <c r="AV316" s="13" t="s">
        <v>90</v>
      </c>
      <c r="AW316" s="13" t="s">
        <v>42</v>
      </c>
      <c r="AX316" s="13" t="s">
        <v>88</v>
      </c>
      <c r="AY316" s="156" t="s">
        <v>142</v>
      </c>
    </row>
    <row r="317" spans="2:65" s="1" customFormat="1" ht="24.2" customHeight="1">
      <c r="B317" s="32"/>
      <c r="C317" s="169" t="s">
        <v>327</v>
      </c>
      <c r="D317" s="169" t="s">
        <v>181</v>
      </c>
      <c r="E317" s="170" t="s">
        <v>328</v>
      </c>
      <c r="F317" s="171" t="s">
        <v>329</v>
      </c>
      <c r="G317" s="172" t="s">
        <v>203</v>
      </c>
      <c r="H317" s="173">
        <v>300</v>
      </c>
      <c r="I317" s="174"/>
      <c r="J317" s="175">
        <f>ROUND(I317*H317,2)</f>
        <v>0</v>
      </c>
      <c r="K317" s="171" t="s">
        <v>184</v>
      </c>
      <c r="L317" s="176"/>
      <c r="M317" s="177" t="s">
        <v>79</v>
      </c>
      <c r="N317" s="178" t="s">
        <v>51</v>
      </c>
      <c r="P317" s="140">
        <f>O317*H317</f>
        <v>0</v>
      </c>
      <c r="Q317" s="140">
        <v>3.1E-4</v>
      </c>
      <c r="R317" s="140">
        <f>Q317*H317</f>
        <v>9.2999999999999999E-2</v>
      </c>
      <c r="S317" s="140">
        <v>0</v>
      </c>
      <c r="T317" s="141">
        <f>S317*H317</f>
        <v>0</v>
      </c>
      <c r="AR317" s="142" t="s">
        <v>90</v>
      </c>
      <c r="AT317" s="142" t="s">
        <v>181</v>
      </c>
      <c r="AU317" s="142" t="s">
        <v>90</v>
      </c>
      <c r="AY317" s="16" t="s">
        <v>142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88</v>
      </c>
      <c r="BK317" s="143">
        <f>ROUND(I317*H317,2)</f>
        <v>0</v>
      </c>
      <c r="BL317" s="16" t="s">
        <v>88</v>
      </c>
      <c r="BM317" s="142" t="s">
        <v>330</v>
      </c>
    </row>
    <row r="318" spans="2:65" s="12" customFormat="1">
      <c r="B318" s="148"/>
      <c r="D318" s="149" t="s">
        <v>153</v>
      </c>
      <c r="E318" s="150" t="s">
        <v>79</v>
      </c>
      <c r="F318" s="151" t="s">
        <v>298</v>
      </c>
      <c r="H318" s="150" t="s">
        <v>79</v>
      </c>
      <c r="I318" s="152"/>
      <c r="L318" s="148"/>
      <c r="M318" s="153"/>
      <c r="T318" s="154"/>
      <c r="AT318" s="150" t="s">
        <v>153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142</v>
      </c>
    </row>
    <row r="319" spans="2:65" s="12" customFormat="1" ht="22.5">
      <c r="B319" s="148"/>
      <c r="D319" s="149" t="s">
        <v>153</v>
      </c>
      <c r="E319" s="150" t="s">
        <v>79</v>
      </c>
      <c r="F319" s="151" t="s">
        <v>331</v>
      </c>
      <c r="H319" s="150" t="s">
        <v>79</v>
      </c>
      <c r="I319" s="152"/>
      <c r="L319" s="148"/>
      <c r="M319" s="153"/>
      <c r="T319" s="154"/>
      <c r="AT319" s="150" t="s">
        <v>153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142</v>
      </c>
    </row>
    <row r="320" spans="2:65" s="13" customFormat="1">
      <c r="B320" s="155"/>
      <c r="D320" s="149" t="s">
        <v>153</v>
      </c>
      <c r="E320" s="156" t="s">
        <v>79</v>
      </c>
      <c r="F320" s="157" t="s">
        <v>326</v>
      </c>
      <c r="H320" s="158">
        <v>300</v>
      </c>
      <c r="I320" s="159"/>
      <c r="L320" s="155"/>
      <c r="M320" s="160"/>
      <c r="T320" s="161"/>
      <c r="AT320" s="156" t="s">
        <v>153</v>
      </c>
      <c r="AU320" s="156" t="s">
        <v>90</v>
      </c>
      <c r="AV320" s="13" t="s">
        <v>90</v>
      </c>
      <c r="AW320" s="13" t="s">
        <v>42</v>
      </c>
      <c r="AX320" s="13" t="s">
        <v>88</v>
      </c>
      <c r="AY320" s="156" t="s">
        <v>142</v>
      </c>
    </row>
    <row r="321" spans="2:65" s="1" customFormat="1" ht="16.5" customHeight="1">
      <c r="B321" s="32"/>
      <c r="C321" s="131" t="s">
        <v>332</v>
      </c>
      <c r="D321" s="131" t="s">
        <v>144</v>
      </c>
      <c r="E321" s="132" t="s">
        <v>333</v>
      </c>
      <c r="F321" s="133" t="s">
        <v>334</v>
      </c>
      <c r="G321" s="134" t="s">
        <v>168</v>
      </c>
      <c r="H321" s="135">
        <v>7</v>
      </c>
      <c r="I321" s="136"/>
      <c r="J321" s="137">
        <f>ROUND(I321*H321,2)</f>
        <v>0</v>
      </c>
      <c r="K321" s="133" t="s">
        <v>184</v>
      </c>
      <c r="L321" s="32"/>
      <c r="M321" s="138" t="s">
        <v>79</v>
      </c>
      <c r="N321" s="139" t="s">
        <v>51</v>
      </c>
      <c r="P321" s="140">
        <f>O321*H321</f>
        <v>0</v>
      </c>
      <c r="Q321" s="140">
        <v>0</v>
      </c>
      <c r="R321" s="140">
        <f>Q321*H321</f>
        <v>0</v>
      </c>
      <c r="S321" s="140">
        <v>0</v>
      </c>
      <c r="T321" s="141">
        <f>S321*H321</f>
        <v>0</v>
      </c>
      <c r="AR321" s="142" t="s">
        <v>88</v>
      </c>
      <c r="AT321" s="142" t="s">
        <v>144</v>
      </c>
      <c r="AU321" s="142" t="s">
        <v>90</v>
      </c>
      <c r="AY321" s="16" t="s">
        <v>142</v>
      </c>
      <c r="BE321" s="143">
        <f>IF(N321="základní",J321,0)</f>
        <v>0</v>
      </c>
      <c r="BF321" s="143">
        <f>IF(N321="snížená",J321,0)</f>
        <v>0</v>
      </c>
      <c r="BG321" s="143">
        <f>IF(N321="zákl. přenesená",J321,0)</f>
        <v>0</v>
      </c>
      <c r="BH321" s="143">
        <f>IF(N321="sníž. přenesená",J321,0)</f>
        <v>0</v>
      </c>
      <c r="BI321" s="143">
        <f>IF(N321="nulová",J321,0)</f>
        <v>0</v>
      </c>
      <c r="BJ321" s="16" t="s">
        <v>88</v>
      </c>
      <c r="BK321" s="143">
        <f>ROUND(I321*H321,2)</f>
        <v>0</v>
      </c>
      <c r="BL321" s="16" t="s">
        <v>88</v>
      </c>
      <c r="BM321" s="142" t="s">
        <v>335</v>
      </c>
    </row>
    <row r="322" spans="2:65" s="12" customFormat="1">
      <c r="B322" s="148"/>
      <c r="D322" s="149" t="s">
        <v>153</v>
      </c>
      <c r="E322" s="150" t="s">
        <v>79</v>
      </c>
      <c r="F322" s="151" t="s">
        <v>298</v>
      </c>
      <c r="H322" s="150" t="s">
        <v>79</v>
      </c>
      <c r="I322" s="152"/>
      <c r="L322" s="148"/>
      <c r="M322" s="153"/>
      <c r="T322" s="154"/>
      <c r="AT322" s="150" t="s">
        <v>153</v>
      </c>
      <c r="AU322" s="150" t="s">
        <v>90</v>
      </c>
      <c r="AV322" s="12" t="s">
        <v>88</v>
      </c>
      <c r="AW322" s="12" t="s">
        <v>42</v>
      </c>
      <c r="AX322" s="12" t="s">
        <v>81</v>
      </c>
      <c r="AY322" s="150" t="s">
        <v>142</v>
      </c>
    </row>
    <row r="323" spans="2:65" s="12" customFormat="1" ht="22.5">
      <c r="B323" s="148"/>
      <c r="D323" s="149" t="s">
        <v>153</v>
      </c>
      <c r="E323" s="150" t="s">
        <v>79</v>
      </c>
      <c r="F323" s="151" t="s">
        <v>336</v>
      </c>
      <c r="H323" s="150" t="s">
        <v>79</v>
      </c>
      <c r="I323" s="152"/>
      <c r="L323" s="148"/>
      <c r="M323" s="153"/>
      <c r="T323" s="154"/>
      <c r="AT323" s="150" t="s">
        <v>153</v>
      </c>
      <c r="AU323" s="150" t="s">
        <v>90</v>
      </c>
      <c r="AV323" s="12" t="s">
        <v>88</v>
      </c>
      <c r="AW323" s="12" t="s">
        <v>42</v>
      </c>
      <c r="AX323" s="12" t="s">
        <v>81</v>
      </c>
      <c r="AY323" s="150" t="s">
        <v>142</v>
      </c>
    </row>
    <row r="324" spans="2:65" s="13" customFormat="1">
      <c r="B324" s="155"/>
      <c r="D324" s="149" t="s">
        <v>153</v>
      </c>
      <c r="E324" s="156" t="s">
        <v>79</v>
      </c>
      <c r="F324" s="157" t="s">
        <v>197</v>
      </c>
      <c r="H324" s="158">
        <v>7</v>
      </c>
      <c r="I324" s="159"/>
      <c r="L324" s="155"/>
      <c r="M324" s="160"/>
      <c r="T324" s="161"/>
      <c r="AT324" s="156" t="s">
        <v>153</v>
      </c>
      <c r="AU324" s="156" t="s">
        <v>90</v>
      </c>
      <c r="AV324" s="13" t="s">
        <v>90</v>
      </c>
      <c r="AW324" s="13" t="s">
        <v>42</v>
      </c>
      <c r="AX324" s="13" t="s">
        <v>88</v>
      </c>
      <c r="AY324" s="156" t="s">
        <v>142</v>
      </c>
    </row>
    <row r="325" spans="2:65" s="1" customFormat="1" ht="24.2" customHeight="1">
      <c r="B325" s="32"/>
      <c r="C325" s="169" t="s">
        <v>337</v>
      </c>
      <c r="D325" s="169" t="s">
        <v>181</v>
      </c>
      <c r="E325" s="170" t="s">
        <v>338</v>
      </c>
      <c r="F325" s="171" t="s">
        <v>339</v>
      </c>
      <c r="G325" s="172" t="s">
        <v>168</v>
      </c>
      <c r="H325" s="173">
        <v>7</v>
      </c>
      <c r="I325" s="174"/>
      <c r="J325" s="175">
        <f>ROUND(I325*H325,2)</f>
        <v>0</v>
      </c>
      <c r="K325" s="171" t="s">
        <v>184</v>
      </c>
      <c r="L325" s="176"/>
      <c r="M325" s="177" t="s">
        <v>79</v>
      </c>
      <c r="N325" s="178" t="s">
        <v>51</v>
      </c>
      <c r="P325" s="140">
        <f>O325*H325</f>
        <v>0</v>
      </c>
      <c r="Q325" s="140">
        <v>1.9000000000000001E-4</v>
      </c>
      <c r="R325" s="140">
        <f>Q325*H325</f>
        <v>1.33E-3</v>
      </c>
      <c r="S325" s="140">
        <v>0</v>
      </c>
      <c r="T325" s="141">
        <f>S325*H325</f>
        <v>0</v>
      </c>
      <c r="AR325" s="142" t="s">
        <v>90</v>
      </c>
      <c r="AT325" s="142" t="s">
        <v>181</v>
      </c>
      <c r="AU325" s="142" t="s">
        <v>90</v>
      </c>
      <c r="AY325" s="16" t="s">
        <v>142</v>
      </c>
      <c r="BE325" s="143">
        <f>IF(N325="základní",J325,0)</f>
        <v>0</v>
      </c>
      <c r="BF325" s="143">
        <f>IF(N325="snížená",J325,0)</f>
        <v>0</v>
      </c>
      <c r="BG325" s="143">
        <f>IF(N325="zákl. přenesená",J325,0)</f>
        <v>0</v>
      </c>
      <c r="BH325" s="143">
        <f>IF(N325="sníž. přenesená",J325,0)</f>
        <v>0</v>
      </c>
      <c r="BI325" s="143">
        <f>IF(N325="nulová",J325,0)</f>
        <v>0</v>
      </c>
      <c r="BJ325" s="16" t="s">
        <v>88</v>
      </c>
      <c r="BK325" s="143">
        <f>ROUND(I325*H325,2)</f>
        <v>0</v>
      </c>
      <c r="BL325" s="16" t="s">
        <v>88</v>
      </c>
      <c r="BM325" s="142" t="s">
        <v>340</v>
      </c>
    </row>
    <row r="326" spans="2:65" s="12" customFormat="1">
      <c r="B326" s="148"/>
      <c r="D326" s="149" t="s">
        <v>153</v>
      </c>
      <c r="E326" s="150" t="s">
        <v>79</v>
      </c>
      <c r="F326" s="151" t="s">
        <v>298</v>
      </c>
      <c r="H326" s="150" t="s">
        <v>79</v>
      </c>
      <c r="I326" s="152"/>
      <c r="L326" s="148"/>
      <c r="M326" s="153"/>
      <c r="T326" s="154"/>
      <c r="AT326" s="150" t="s">
        <v>153</v>
      </c>
      <c r="AU326" s="150" t="s">
        <v>90</v>
      </c>
      <c r="AV326" s="12" t="s">
        <v>88</v>
      </c>
      <c r="AW326" s="12" t="s">
        <v>42</v>
      </c>
      <c r="AX326" s="12" t="s">
        <v>81</v>
      </c>
      <c r="AY326" s="150" t="s">
        <v>142</v>
      </c>
    </row>
    <row r="327" spans="2:65" s="12" customFormat="1" ht="22.5">
      <c r="B327" s="148"/>
      <c r="D327" s="149" t="s">
        <v>153</v>
      </c>
      <c r="E327" s="150" t="s">
        <v>79</v>
      </c>
      <c r="F327" s="151" t="s">
        <v>341</v>
      </c>
      <c r="H327" s="150" t="s">
        <v>79</v>
      </c>
      <c r="I327" s="152"/>
      <c r="L327" s="148"/>
      <c r="M327" s="153"/>
      <c r="T327" s="154"/>
      <c r="AT327" s="150" t="s">
        <v>153</v>
      </c>
      <c r="AU327" s="150" t="s">
        <v>90</v>
      </c>
      <c r="AV327" s="12" t="s">
        <v>88</v>
      </c>
      <c r="AW327" s="12" t="s">
        <v>42</v>
      </c>
      <c r="AX327" s="12" t="s">
        <v>81</v>
      </c>
      <c r="AY327" s="150" t="s">
        <v>142</v>
      </c>
    </row>
    <row r="328" spans="2:65" s="13" customFormat="1">
      <c r="B328" s="155"/>
      <c r="D328" s="149" t="s">
        <v>153</v>
      </c>
      <c r="E328" s="156" t="s">
        <v>79</v>
      </c>
      <c r="F328" s="157" t="s">
        <v>197</v>
      </c>
      <c r="H328" s="158">
        <v>7</v>
      </c>
      <c r="I328" s="159"/>
      <c r="L328" s="155"/>
      <c r="M328" s="160"/>
      <c r="T328" s="161"/>
      <c r="AT328" s="156" t="s">
        <v>153</v>
      </c>
      <c r="AU328" s="156" t="s">
        <v>90</v>
      </c>
      <c r="AV328" s="13" t="s">
        <v>90</v>
      </c>
      <c r="AW328" s="13" t="s">
        <v>42</v>
      </c>
      <c r="AX328" s="13" t="s">
        <v>88</v>
      </c>
      <c r="AY328" s="156" t="s">
        <v>142</v>
      </c>
    </row>
    <row r="329" spans="2:65" s="1" customFormat="1" ht="49.15" customHeight="1">
      <c r="B329" s="32"/>
      <c r="C329" s="131" t="s">
        <v>342</v>
      </c>
      <c r="D329" s="131" t="s">
        <v>144</v>
      </c>
      <c r="E329" s="132" t="s">
        <v>343</v>
      </c>
      <c r="F329" s="133" t="s">
        <v>344</v>
      </c>
      <c r="G329" s="134" t="s">
        <v>203</v>
      </c>
      <c r="H329" s="135">
        <v>465</v>
      </c>
      <c r="I329" s="136"/>
      <c r="J329" s="137">
        <f>ROUND(I329*H329,2)</f>
        <v>0</v>
      </c>
      <c r="K329" s="133" t="s">
        <v>148</v>
      </c>
      <c r="L329" s="32"/>
      <c r="M329" s="138" t="s">
        <v>79</v>
      </c>
      <c r="N329" s="139" t="s">
        <v>51</v>
      </c>
      <c r="P329" s="140">
        <f>O329*H329</f>
        <v>0</v>
      </c>
      <c r="Q329" s="140">
        <v>0</v>
      </c>
      <c r="R329" s="140">
        <f>Q329*H329</f>
        <v>0</v>
      </c>
      <c r="S329" s="140">
        <v>0</v>
      </c>
      <c r="T329" s="141">
        <f>S329*H329</f>
        <v>0</v>
      </c>
      <c r="AR329" s="142" t="s">
        <v>88</v>
      </c>
      <c r="AT329" s="142" t="s">
        <v>144</v>
      </c>
      <c r="AU329" s="142" t="s">
        <v>90</v>
      </c>
      <c r="AY329" s="16" t="s">
        <v>142</v>
      </c>
      <c r="BE329" s="143">
        <f>IF(N329="základní",J329,0)</f>
        <v>0</v>
      </c>
      <c r="BF329" s="143">
        <f>IF(N329="snížená",J329,0)</f>
        <v>0</v>
      </c>
      <c r="BG329" s="143">
        <f>IF(N329="zákl. přenesená",J329,0)</f>
        <v>0</v>
      </c>
      <c r="BH329" s="143">
        <f>IF(N329="sníž. přenesená",J329,0)</f>
        <v>0</v>
      </c>
      <c r="BI329" s="143">
        <f>IF(N329="nulová",J329,0)</f>
        <v>0</v>
      </c>
      <c r="BJ329" s="16" t="s">
        <v>88</v>
      </c>
      <c r="BK329" s="143">
        <f>ROUND(I329*H329,2)</f>
        <v>0</v>
      </c>
      <c r="BL329" s="16" t="s">
        <v>88</v>
      </c>
      <c r="BM329" s="142" t="s">
        <v>345</v>
      </c>
    </row>
    <row r="330" spans="2:65" s="1" customFormat="1">
      <c r="B330" s="32"/>
      <c r="D330" s="144" t="s">
        <v>151</v>
      </c>
      <c r="F330" s="145" t="s">
        <v>346</v>
      </c>
      <c r="I330" s="146"/>
      <c r="L330" s="32"/>
      <c r="M330" s="147"/>
      <c r="T330" s="53"/>
      <c r="AT330" s="16" t="s">
        <v>151</v>
      </c>
      <c r="AU330" s="16" t="s">
        <v>90</v>
      </c>
    </row>
    <row r="331" spans="2:65" s="12" customFormat="1">
      <c r="B331" s="148"/>
      <c r="D331" s="149" t="s">
        <v>153</v>
      </c>
      <c r="E331" s="150" t="s">
        <v>79</v>
      </c>
      <c r="F331" s="151" t="s">
        <v>347</v>
      </c>
      <c r="H331" s="150" t="s">
        <v>79</v>
      </c>
      <c r="I331" s="152"/>
      <c r="L331" s="148"/>
      <c r="M331" s="153"/>
      <c r="T331" s="154"/>
      <c r="AT331" s="150" t="s">
        <v>153</v>
      </c>
      <c r="AU331" s="150" t="s">
        <v>90</v>
      </c>
      <c r="AV331" s="12" t="s">
        <v>88</v>
      </c>
      <c r="AW331" s="12" t="s">
        <v>42</v>
      </c>
      <c r="AX331" s="12" t="s">
        <v>81</v>
      </c>
      <c r="AY331" s="150" t="s">
        <v>142</v>
      </c>
    </row>
    <row r="332" spans="2:65" s="12" customFormat="1">
      <c r="B332" s="148"/>
      <c r="D332" s="149" t="s">
        <v>153</v>
      </c>
      <c r="E332" s="150" t="s">
        <v>79</v>
      </c>
      <c r="F332" s="151" t="s">
        <v>348</v>
      </c>
      <c r="H332" s="150" t="s">
        <v>79</v>
      </c>
      <c r="I332" s="152"/>
      <c r="L332" s="148"/>
      <c r="M332" s="153"/>
      <c r="T332" s="154"/>
      <c r="AT332" s="150" t="s">
        <v>153</v>
      </c>
      <c r="AU332" s="150" t="s">
        <v>90</v>
      </c>
      <c r="AV332" s="12" t="s">
        <v>88</v>
      </c>
      <c r="AW332" s="12" t="s">
        <v>42</v>
      </c>
      <c r="AX332" s="12" t="s">
        <v>81</v>
      </c>
      <c r="AY332" s="150" t="s">
        <v>142</v>
      </c>
    </row>
    <row r="333" spans="2:65" s="13" customFormat="1">
      <c r="B333" s="155"/>
      <c r="D333" s="149" t="s">
        <v>153</v>
      </c>
      <c r="E333" s="156" t="s">
        <v>79</v>
      </c>
      <c r="F333" s="157" t="s">
        <v>349</v>
      </c>
      <c r="H333" s="158">
        <v>465</v>
      </c>
      <c r="I333" s="159"/>
      <c r="L333" s="155"/>
      <c r="M333" s="160"/>
      <c r="T333" s="161"/>
      <c r="AT333" s="156" t="s">
        <v>153</v>
      </c>
      <c r="AU333" s="156" t="s">
        <v>90</v>
      </c>
      <c r="AV333" s="13" t="s">
        <v>90</v>
      </c>
      <c r="AW333" s="13" t="s">
        <v>42</v>
      </c>
      <c r="AX333" s="13" t="s">
        <v>88</v>
      </c>
      <c r="AY333" s="156" t="s">
        <v>142</v>
      </c>
    </row>
    <row r="334" spans="2:65" s="1" customFormat="1" ht="24.2" customHeight="1">
      <c r="B334" s="32"/>
      <c r="C334" s="169" t="s">
        <v>350</v>
      </c>
      <c r="D334" s="169" t="s">
        <v>181</v>
      </c>
      <c r="E334" s="170" t="s">
        <v>351</v>
      </c>
      <c r="F334" s="171" t="s">
        <v>352</v>
      </c>
      <c r="G334" s="172" t="s">
        <v>203</v>
      </c>
      <c r="H334" s="173">
        <v>488.25</v>
      </c>
      <c r="I334" s="174"/>
      <c r="J334" s="175">
        <f>ROUND(I334*H334,2)</f>
        <v>0</v>
      </c>
      <c r="K334" s="171" t="s">
        <v>184</v>
      </c>
      <c r="L334" s="176"/>
      <c r="M334" s="177" t="s">
        <v>79</v>
      </c>
      <c r="N334" s="178" t="s">
        <v>51</v>
      </c>
      <c r="P334" s="140">
        <f>O334*H334</f>
        <v>0</v>
      </c>
      <c r="Q334" s="140">
        <v>0</v>
      </c>
      <c r="R334" s="140">
        <f>Q334*H334</f>
        <v>0</v>
      </c>
      <c r="S334" s="140">
        <v>0</v>
      </c>
      <c r="T334" s="141">
        <f>S334*H334</f>
        <v>0</v>
      </c>
      <c r="AR334" s="142" t="s">
        <v>90</v>
      </c>
      <c r="AT334" s="142" t="s">
        <v>181</v>
      </c>
      <c r="AU334" s="142" t="s">
        <v>90</v>
      </c>
      <c r="AY334" s="16" t="s">
        <v>142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88</v>
      </c>
      <c r="BK334" s="143">
        <f>ROUND(I334*H334,2)</f>
        <v>0</v>
      </c>
      <c r="BL334" s="16" t="s">
        <v>88</v>
      </c>
      <c r="BM334" s="142" t="s">
        <v>353</v>
      </c>
    </row>
    <row r="335" spans="2:65" s="12" customFormat="1">
      <c r="B335" s="148"/>
      <c r="D335" s="149" t="s">
        <v>153</v>
      </c>
      <c r="E335" s="150" t="s">
        <v>79</v>
      </c>
      <c r="F335" s="151" t="s">
        <v>347</v>
      </c>
      <c r="H335" s="150" t="s">
        <v>79</v>
      </c>
      <c r="I335" s="152"/>
      <c r="L335" s="148"/>
      <c r="M335" s="153"/>
      <c r="T335" s="154"/>
      <c r="AT335" s="150" t="s">
        <v>153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142</v>
      </c>
    </row>
    <row r="336" spans="2:65" s="12" customFormat="1" ht="22.5">
      <c r="B336" s="148"/>
      <c r="D336" s="149" t="s">
        <v>153</v>
      </c>
      <c r="E336" s="150" t="s">
        <v>79</v>
      </c>
      <c r="F336" s="151" t="s">
        <v>354</v>
      </c>
      <c r="H336" s="150" t="s">
        <v>79</v>
      </c>
      <c r="I336" s="152"/>
      <c r="L336" s="148"/>
      <c r="M336" s="153"/>
      <c r="T336" s="154"/>
      <c r="AT336" s="150" t="s">
        <v>153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142</v>
      </c>
    </row>
    <row r="337" spans="2:65" s="13" customFormat="1">
      <c r="B337" s="155"/>
      <c r="D337" s="149" t="s">
        <v>153</v>
      </c>
      <c r="E337" s="156" t="s">
        <v>79</v>
      </c>
      <c r="F337" s="157" t="s">
        <v>355</v>
      </c>
      <c r="H337" s="158">
        <v>488.25</v>
      </c>
      <c r="I337" s="159"/>
      <c r="L337" s="155"/>
      <c r="M337" s="160"/>
      <c r="T337" s="161"/>
      <c r="AT337" s="156" t="s">
        <v>153</v>
      </c>
      <c r="AU337" s="156" t="s">
        <v>90</v>
      </c>
      <c r="AV337" s="13" t="s">
        <v>90</v>
      </c>
      <c r="AW337" s="13" t="s">
        <v>42</v>
      </c>
      <c r="AX337" s="13" t="s">
        <v>88</v>
      </c>
      <c r="AY337" s="156" t="s">
        <v>142</v>
      </c>
    </row>
    <row r="338" spans="2:65" s="1" customFormat="1" ht="49.15" customHeight="1">
      <c r="B338" s="32"/>
      <c r="C338" s="131" t="s">
        <v>258</v>
      </c>
      <c r="D338" s="131" t="s">
        <v>144</v>
      </c>
      <c r="E338" s="132" t="s">
        <v>356</v>
      </c>
      <c r="F338" s="133" t="s">
        <v>357</v>
      </c>
      <c r="G338" s="134" t="s">
        <v>203</v>
      </c>
      <c r="H338" s="135">
        <v>135</v>
      </c>
      <c r="I338" s="136"/>
      <c r="J338" s="137">
        <f>ROUND(I338*H338,2)</f>
        <v>0</v>
      </c>
      <c r="K338" s="133" t="s">
        <v>148</v>
      </c>
      <c r="L338" s="32"/>
      <c r="M338" s="138" t="s">
        <v>79</v>
      </c>
      <c r="N338" s="139" t="s">
        <v>51</v>
      </c>
      <c r="P338" s="140">
        <f>O338*H338</f>
        <v>0</v>
      </c>
      <c r="Q338" s="140">
        <v>0</v>
      </c>
      <c r="R338" s="140">
        <f>Q338*H338</f>
        <v>0</v>
      </c>
      <c r="S338" s="140">
        <v>0</v>
      </c>
      <c r="T338" s="141">
        <f>S338*H338</f>
        <v>0</v>
      </c>
      <c r="AR338" s="142" t="s">
        <v>88</v>
      </c>
      <c r="AT338" s="142" t="s">
        <v>144</v>
      </c>
      <c r="AU338" s="142" t="s">
        <v>90</v>
      </c>
      <c r="AY338" s="16" t="s">
        <v>142</v>
      </c>
      <c r="BE338" s="143">
        <f>IF(N338="základní",J338,0)</f>
        <v>0</v>
      </c>
      <c r="BF338" s="143">
        <f>IF(N338="snížená",J338,0)</f>
        <v>0</v>
      </c>
      <c r="BG338" s="143">
        <f>IF(N338="zákl. přenesená",J338,0)</f>
        <v>0</v>
      </c>
      <c r="BH338" s="143">
        <f>IF(N338="sníž. přenesená",J338,0)</f>
        <v>0</v>
      </c>
      <c r="BI338" s="143">
        <f>IF(N338="nulová",J338,0)</f>
        <v>0</v>
      </c>
      <c r="BJ338" s="16" t="s">
        <v>88</v>
      </c>
      <c r="BK338" s="143">
        <f>ROUND(I338*H338,2)</f>
        <v>0</v>
      </c>
      <c r="BL338" s="16" t="s">
        <v>88</v>
      </c>
      <c r="BM338" s="142" t="s">
        <v>358</v>
      </c>
    </row>
    <row r="339" spans="2:65" s="1" customFormat="1">
      <c r="B339" s="32"/>
      <c r="D339" s="144" t="s">
        <v>151</v>
      </c>
      <c r="F339" s="145" t="s">
        <v>359</v>
      </c>
      <c r="I339" s="146"/>
      <c r="L339" s="32"/>
      <c r="M339" s="147"/>
      <c r="T339" s="53"/>
      <c r="AT339" s="16" t="s">
        <v>151</v>
      </c>
      <c r="AU339" s="16" t="s">
        <v>90</v>
      </c>
    </row>
    <row r="340" spans="2:65" s="12" customFormat="1">
      <c r="B340" s="148"/>
      <c r="D340" s="149" t="s">
        <v>153</v>
      </c>
      <c r="E340" s="150" t="s">
        <v>79</v>
      </c>
      <c r="F340" s="151" t="s">
        <v>172</v>
      </c>
      <c r="H340" s="150" t="s">
        <v>79</v>
      </c>
      <c r="I340" s="152"/>
      <c r="L340" s="148"/>
      <c r="M340" s="153"/>
      <c r="T340" s="154"/>
      <c r="AT340" s="150" t="s">
        <v>153</v>
      </c>
      <c r="AU340" s="150" t="s">
        <v>90</v>
      </c>
      <c r="AV340" s="12" t="s">
        <v>88</v>
      </c>
      <c r="AW340" s="12" t="s">
        <v>42</v>
      </c>
      <c r="AX340" s="12" t="s">
        <v>81</v>
      </c>
      <c r="AY340" s="150" t="s">
        <v>142</v>
      </c>
    </row>
    <row r="341" spans="2:65" s="12" customFormat="1">
      <c r="B341" s="148"/>
      <c r="D341" s="149" t="s">
        <v>153</v>
      </c>
      <c r="E341" s="150" t="s">
        <v>79</v>
      </c>
      <c r="F341" s="151" t="s">
        <v>360</v>
      </c>
      <c r="H341" s="150" t="s">
        <v>79</v>
      </c>
      <c r="I341" s="152"/>
      <c r="L341" s="148"/>
      <c r="M341" s="153"/>
      <c r="T341" s="154"/>
      <c r="AT341" s="150" t="s">
        <v>153</v>
      </c>
      <c r="AU341" s="150" t="s">
        <v>90</v>
      </c>
      <c r="AV341" s="12" t="s">
        <v>88</v>
      </c>
      <c r="AW341" s="12" t="s">
        <v>42</v>
      </c>
      <c r="AX341" s="12" t="s">
        <v>81</v>
      </c>
      <c r="AY341" s="150" t="s">
        <v>142</v>
      </c>
    </row>
    <row r="342" spans="2:65" s="13" customFormat="1">
      <c r="B342" s="155"/>
      <c r="D342" s="149" t="s">
        <v>153</v>
      </c>
      <c r="E342" s="156" t="s">
        <v>79</v>
      </c>
      <c r="F342" s="157" t="s">
        <v>361</v>
      </c>
      <c r="H342" s="158">
        <v>25</v>
      </c>
      <c r="I342" s="159"/>
      <c r="L342" s="155"/>
      <c r="M342" s="160"/>
      <c r="T342" s="161"/>
      <c r="AT342" s="156" t="s">
        <v>153</v>
      </c>
      <c r="AU342" s="156" t="s">
        <v>90</v>
      </c>
      <c r="AV342" s="13" t="s">
        <v>90</v>
      </c>
      <c r="AW342" s="13" t="s">
        <v>42</v>
      </c>
      <c r="AX342" s="13" t="s">
        <v>81</v>
      </c>
      <c r="AY342" s="156" t="s">
        <v>142</v>
      </c>
    </row>
    <row r="343" spans="2:65" s="12" customFormat="1">
      <c r="B343" s="148"/>
      <c r="D343" s="149" t="s">
        <v>153</v>
      </c>
      <c r="E343" s="150" t="s">
        <v>79</v>
      </c>
      <c r="F343" s="151" t="s">
        <v>362</v>
      </c>
      <c r="H343" s="150" t="s">
        <v>79</v>
      </c>
      <c r="I343" s="152"/>
      <c r="L343" s="148"/>
      <c r="M343" s="153"/>
      <c r="T343" s="154"/>
      <c r="AT343" s="150" t="s">
        <v>153</v>
      </c>
      <c r="AU343" s="150" t="s">
        <v>90</v>
      </c>
      <c r="AV343" s="12" t="s">
        <v>88</v>
      </c>
      <c r="AW343" s="12" t="s">
        <v>42</v>
      </c>
      <c r="AX343" s="12" t="s">
        <v>81</v>
      </c>
      <c r="AY343" s="150" t="s">
        <v>142</v>
      </c>
    </row>
    <row r="344" spans="2:65" s="13" customFormat="1">
      <c r="B344" s="155"/>
      <c r="D344" s="149" t="s">
        <v>153</v>
      </c>
      <c r="E344" s="156" t="s">
        <v>79</v>
      </c>
      <c r="F344" s="157" t="s">
        <v>363</v>
      </c>
      <c r="H344" s="158">
        <v>30</v>
      </c>
      <c r="I344" s="159"/>
      <c r="L344" s="155"/>
      <c r="M344" s="160"/>
      <c r="T344" s="161"/>
      <c r="AT344" s="156" t="s">
        <v>153</v>
      </c>
      <c r="AU344" s="156" t="s">
        <v>90</v>
      </c>
      <c r="AV344" s="13" t="s">
        <v>90</v>
      </c>
      <c r="AW344" s="13" t="s">
        <v>42</v>
      </c>
      <c r="AX344" s="13" t="s">
        <v>81</v>
      </c>
      <c r="AY344" s="156" t="s">
        <v>142</v>
      </c>
    </row>
    <row r="345" spans="2:65" s="12" customFormat="1">
      <c r="B345" s="148"/>
      <c r="D345" s="149" t="s">
        <v>153</v>
      </c>
      <c r="E345" s="150" t="s">
        <v>79</v>
      </c>
      <c r="F345" s="151" t="s">
        <v>364</v>
      </c>
      <c r="H345" s="150" t="s">
        <v>79</v>
      </c>
      <c r="I345" s="152"/>
      <c r="L345" s="148"/>
      <c r="M345" s="153"/>
      <c r="T345" s="154"/>
      <c r="AT345" s="150" t="s">
        <v>153</v>
      </c>
      <c r="AU345" s="150" t="s">
        <v>90</v>
      </c>
      <c r="AV345" s="12" t="s">
        <v>88</v>
      </c>
      <c r="AW345" s="12" t="s">
        <v>42</v>
      </c>
      <c r="AX345" s="12" t="s">
        <v>81</v>
      </c>
      <c r="AY345" s="150" t="s">
        <v>142</v>
      </c>
    </row>
    <row r="346" spans="2:65" s="13" customFormat="1">
      <c r="B346" s="155"/>
      <c r="D346" s="149" t="s">
        <v>153</v>
      </c>
      <c r="E346" s="156" t="s">
        <v>79</v>
      </c>
      <c r="F346" s="157" t="s">
        <v>365</v>
      </c>
      <c r="H346" s="158">
        <v>10</v>
      </c>
      <c r="I346" s="159"/>
      <c r="L346" s="155"/>
      <c r="M346" s="160"/>
      <c r="T346" s="161"/>
      <c r="AT346" s="156" t="s">
        <v>153</v>
      </c>
      <c r="AU346" s="156" t="s">
        <v>90</v>
      </c>
      <c r="AV346" s="13" t="s">
        <v>90</v>
      </c>
      <c r="AW346" s="13" t="s">
        <v>42</v>
      </c>
      <c r="AX346" s="13" t="s">
        <v>81</v>
      </c>
      <c r="AY346" s="156" t="s">
        <v>142</v>
      </c>
    </row>
    <row r="347" spans="2:65" s="12" customFormat="1">
      <c r="B347" s="148"/>
      <c r="D347" s="149" t="s">
        <v>153</v>
      </c>
      <c r="E347" s="150" t="s">
        <v>79</v>
      </c>
      <c r="F347" s="151" t="s">
        <v>366</v>
      </c>
      <c r="H347" s="150" t="s">
        <v>79</v>
      </c>
      <c r="I347" s="152"/>
      <c r="L347" s="148"/>
      <c r="M347" s="153"/>
      <c r="T347" s="154"/>
      <c r="AT347" s="150" t="s">
        <v>153</v>
      </c>
      <c r="AU347" s="150" t="s">
        <v>90</v>
      </c>
      <c r="AV347" s="12" t="s">
        <v>88</v>
      </c>
      <c r="AW347" s="12" t="s">
        <v>42</v>
      </c>
      <c r="AX347" s="12" t="s">
        <v>81</v>
      </c>
      <c r="AY347" s="150" t="s">
        <v>142</v>
      </c>
    </row>
    <row r="348" spans="2:65" s="13" customFormat="1">
      <c r="B348" s="155"/>
      <c r="D348" s="149" t="s">
        <v>153</v>
      </c>
      <c r="E348" s="156" t="s">
        <v>79</v>
      </c>
      <c r="F348" s="157" t="s">
        <v>367</v>
      </c>
      <c r="H348" s="158">
        <v>5</v>
      </c>
      <c r="I348" s="159"/>
      <c r="L348" s="155"/>
      <c r="M348" s="160"/>
      <c r="T348" s="161"/>
      <c r="AT348" s="156" t="s">
        <v>153</v>
      </c>
      <c r="AU348" s="156" t="s">
        <v>90</v>
      </c>
      <c r="AV348" s="13" t="s">
        <v>90</v>
      </c>
      <c r="AW348" s="13" t="s">
        <v>42</v>
      </c>
      <c r="AX348" s="13" t="s">
        <v>81</v>
      </c>
      <c r="AY348" s="156" t="s">
        <v>142</v>
      </c>
    </row>
    <row r="349" spans="2:65" s="12" customFormat="1">
      <c r="B349" s="148"/>
      <c r="D349" s="149" t="s">
        <v>153</v>
      </c>
      <c r="E349" s="150" t="s">
        <v>79</v>
      </c>
      <c r="F349" s="151" t="s">
        <v>368</v>
      </c>
      <c r="H349" s="150" t="s">
        <v>79</v>
      </c>
      <c r="I349" s="152"/>
      <c r="L349" s="148"/>
      <c r="M349" s="153"/>
      <c r="T349" s="154"/>
      <c r="AT349" s="150" t="s">
        <v>153</v>
      </c>
      <c r="AU349" s="150" t="s">
        <v>90</v>
      </c>
      <c r="AV349" s="12" t="s">
        <v>88</v>
      </c>
      <c r="AW349" s="12" t="s">
        <v>42</v>
      </c>
      <c r="AX349" s="12" t="s">
        <v>81</v>
      </c>
      <c r="AY349" s="150" t="s">
        <v>142</v>
      </c>
    </row>
    <row r="350" spans="2:65" s="13" customFormat="1">
      <c r="B350" s="155"/>
      <c r="D350" s="149" t="s">
        <v>153</v>
      </c>
      <c r="E350" s="156" t="s">
        <v>79</v>
      </c>
      <c r="F350" s="157" t="s">
        <v>365</v>
      </c>
      <c r="H350" s="158">
        <v>10</v>
      </c>
      <c r="I350" s="159"/>
      <c r="L350" s="155"/>
      <c r="M350" s="160"/>
      <c r="T350" s="161"/>
      <c r="AT350" s="156" t="s">
        <v>153</v>
      </c>
      <c r="AU350" s="156" t="s">
        <v>90</v>
      </c>
      <c r="AV350" s="13" t="s">
        <v>90</v>
      </c>
      <c r="AW350" s="13" t="s">
        <v>42</v>
      </c>
      <c r="AX350" s="13" t="s">
        <v>81</v>
      </c>
      <c r="AY350" s="156" t="s">
        <v>142</v>
      </c>
    </row>
    <row r="351" spans="2:65" s="12" customFormat="1">
      <c r="B351" s="148"/>
      <c r="D351" s="149" t="s">
        <v>153</v>
      </c>
      <c r="E351" s="150" t="s">
        <v>79</v>
      </c>
      <c r="F351" s="151" t="s">
        <v>369</v>
      </c>
      <c r="H351" s="150" t="s">
        <v>79</v>
      </c>
      <c r="I351" s="152"/>
      <c r="L351" s="148"/>
      <c r="M351" s="153"/>
      <c r="T351" s="154"/>
      <c r="AT351" s="150" t="s">
        <v>153</v>
      </c>
      <c r="AU351" s="150" t="s">
        <v>90</v>
      </c>
      <c r="AV351" s="12" t="s">
        <v>88</v>
      </c>
      <c r="AW351" s="12" t="s">
        <v>42</v>
      </c>
      <c r="AX351" s="12" t="s">
        <v>81</v>
      </c>
      <c r="AY351" s="150" t="s">
        <v>142</v>
      </c>
    </row>
    <row r="352" spans="2:65" s="13" customFormat="1">
      <c r="B352" s="155"/>
      <c r="D352" s="149" t="s">
        <v>153</v>
      </c>
      <c r="E352" s="156" t="s">
        <v>79</v>
      </c>
      <c r="F352" s="157" t="s">
        <v>367</v>
      </c>
      <c r="H352" s="158">
        <v>5</v>
      </c>
      <c r="I352" s="159"/>
      <c r="L352" s="155"/>
      <c r="M352" s="160"/>
      <c r="T352" s="161"/>
      <c r="AT352" s="156" t="s">
        <v>153</v>
      </c>
      <c r="AU352" s="156" t="s">
        <v>90</v>
      </c>
      <c r="AV352" s="13" t="s">
        <v>90</v>
      </c>
      <c r="AW352" s="13" t="s">
        <v>42</v>
      </c>
      <c r="AX352" s="13" t="s">
        <v>81</v>
      </c>
      <c r="AY352" s="156" t="s">
        <v>142</v>
      </c>
    </row>
    <row r="353" spans="2:65" s="12" customFormat="1">
      <c r="B353" s="148"/>
      <c r="D353" s="149" t="s">
        <v>153</v>
      </c>
      <c r="E353" s="150" t="s">
        <v>79</v>
      </c>
      <c r="F353" s="151" t="s">
        <v>370</v>
      </c>
      <c r="H353" s="150" t="s">
        <v>79</v>
      </c>
      <c r="I353" s="152"/>
      <c r="L353" s="148"/>
      <c r="M353" s="153"/>
      <c r="T353" s="154"/>
      <c r="AT353" s="150" t="s">
        <v>153</v>
      </c>
      <c r="AU353" s="150" t="s">
        <v>90</v>
      </c>
      <c r="AV353" s="12" t="s">
        <v>88</v>
      </c>
      <c r="AW353" s="12" t="s">
        <v>42</v>
      </c>
      <c r="AX353" s="12" t="s">
        <v>81</v>
      </c>
      <c r="AY353" s="150" t="s">
        <v>142</v>
      </c>
    </row>
    <row r="354" spans="2:65" s="13" customFormat="1">
      <c r="B354" s="155"/>
      <c r="D354" s="149" t="s">
        <v>153</v>
      </c>
      <c r="E354" s="156" t="s">
        <v>79</v>
      </c>
      <c r="F354" s="157" t="s">
        <v>371</v>
      </c>
      <c r="H354" s="158">
        <v>15</v>
      </c>
      <c r="I354" s="159"/>
      <c r="L354" s="155"/>
      <c r="M354" s="160"/>
      <c r="T354" s="161"/>
      <c r="AT354" s="156" t="s">
        <v>153</v>
      </c>
      <c r="AU354" s="156" t="s">
        <v>90</v>
      </c>
      <c r="AV354" s="13" t="s">
        <v>90</v>
      </c>
      <c r="AW354" s="13" t="s">
        <v>42</v>
      </c>
      <c r="AX354" s="13" t="s">
        <v>81</v>
      </c>
      <c r="AY354" s="156" t="s">
        <v>142</v>
      </c>
    </row>
    <row r="355" spans="2:65" s="12" customFormat="1">
      <c r="B355" s="148"/>
      <c r="D355" s="149" t="s">
        <v>153</v>
      </c>
      <c r="E355" s="150" t="s">
        <v>79</v>
      </c>
      <c r="F355" s="151" t="s">
        <v>372</v>
      </c>
      <c r="H355" s="150" t="s">
        <v>79</v>
      </c>
      <c r="I355" s="152"/>
      <c r="L355" s="148"/>
      <c r="M355" s="153"/>
      <c r="T355" s="154"/>
      <c r="AT355" s="150" t="s">
        <v>153</v>
      </c>
      <c r="AU355" s="150" t="s">
        <v>90</v>
      </c>
      <c r="AV355" s="12" t="s">
        <v>88</v>
      </c>
      <c r="AW355" s="12" t="s">
        <v>42</v>
      </c>
      <c r="AX355" s="12" t="s">
        <v>81</v>
      </c>
      <c r="AY355" s="150" t="s">
        <v>142</v>
      </c>
    </row>
    <row r="356" spans="2:65" s="13" customFormat="1">
      <c r="B356" s="155"/>
      <c r="D356" s="149" t="s">
        <v>153</v>
      </c>
      <c r="E356" s="156" t="s">
        <v>79</v>
      </c>
      <c r="F356" s="157" t="s">
        <v>363</v>
      </c>
      <c r="H356" s="158">
        <v>30</v>
      </c>
      <c r="I356" s="159"/>
      <c r="L356" s="155"/>
      <c r="M356" s="160"/>
      <c r="T356" s="161"/>
      <c r="AT356" s="156" t="s">
        <v>153</v>
      </c>
      <c r="AU356" s="156" t="s">
        <v>90</v>
      </c>
      <c r="AV356" s="13" t="s">
        <v>90</v>
      </c>
      <c r="AW356" s="13" t="s">
        <v>42</v>
      </c>
      <c r="AX356" s="13" t="s">
        <v>81</v>
      </c>
      <c r="AY356" s="156" t="s">
        <v>142</v>
      </c>
    </row>
    <row r="357" spans="2:65" s="12" customFormat="1">
      <c r="B357" s="148"/>
      <c r="D357" s="149" t="s">
        <v>153</v>
      </c>
      <c r="E357" s="150" t="s">
        <v>79</v>
      </c>
      <c r="F357" s="151" t="s">
        <v>373</v>
      </c>
      <c r="H357" s="150" t="s">
        <v>79</v>
      </c>
      <c r="I357" s="152"/>
      <c r="L357" s="148"/>
      <c r="M357" s="153"/>
      <c r="T357" s="154"/>
      <c r="AT357" s="150" t="s">
        <v>153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142</v>
      </c>
    </row>
    <row r="358" spans="2:65" s="13" customFormat="1">
      <c r="B358" s="155"/>
      <c r="D358" s="149" t="s">
        <v>153</v>
      </c>
      <c r="E358" s="156" t="s">
        <v>79</v>
      </c>
      <c r="F358" s="157" t="s">
        <v>367</v>
      </c>
      <c r="H358" s="158">
        <v>5</v>
      </c>
      <c r="I358" s="159"/>
      <c r="L358" s="155"/>
      <c r="M358" s="160"/>
      <c r="T358" s="161"/>
      <c r="AT358" s="156" t="s">
        <v>153</v>
      </c>
      <c r="AU358" s="156" t="s">
        <v>90</v>
      </c>
      <c r="AV358" s="13" t="s">
        <v>90</v>
      </c>
      <c r="AW358" s="13" t="s">
        <v>42</v>
      </c>
      <c r="AX358" s="13" t="s">
        <v>81</v>
      </c>
      <c r="AY358" s="156" t="s">
        <v>142</v>
      </c>
    </row>
    <row r="359" spans="2:65" s="14" customFormat="1">
      <c r="B359" s="162"/>
      <c r="D359" s="149" t="s">
        <v>153</v>
      </c>
      <c r="E359" s="163" t="s">
        <v>79</v>
      </c>
      <c r="F359" s="164" t="s">
        <v>180</v>
      </c>
      <c r="H359" s="165">
        <v>135</v>
      </c>
      <c r="I359" s="166"/>
      <c r="L359" s="162"/>
      <c r="M359" s="167"/>
      <c r="T359" s="168"/>
      <c r="AT359" s="163" t="s">
        <v>153</v>
      </c>
      <c r="AU359" s="163" t="s">
        <v>90</v>
      </c>
      <c r="AV359" s="14" t="s">
        <v>149</v>
      </c>
      <c r="AW359" s="14" t="s">
        <v>42</v>
      </c>
      <c r="AX359" s="14" t="s">
        <v>88</v>
      </c>
      <c r="AY359" s="163" t="s">
        <v>142</v>
      </c>
    </row>
    <row r="360" spans="2:65" s="1" customFormat="1" ht="33" customHeight="1">
      <c r="B360" s="32"/>
      <c r="C360" s="169" t="s">
        <v>374</v>
      </c>
      <c r="D360" s="169" t="s">
        <v>181</v>
      </c>
      <c r="E360" s="170" t="s">
        <v>375</v>
      </c>
      <c r="F360" s="171" t="s">
        <v>376</v>
      </c>
      <c r="G360" s="172" t="s">
        <v>203</v>
      </c>
      <c r="H360" s="173">
        <v>141.75</v>
      </c>
      <c r="I360" s="174"/>
      <c r="J360" s="175">
        <f>ROUND(I360*H360,2)</f>
        <v>0</v>
      </c>
      <c r="K360" s="171" t="s">
        <v>184</v>
      </c>
      <c r="L360" s="176"/>
      <c r="M360" s="177" t="s">
        <v>79</v>
      </c>
      <c r="N360" s="178" t="s">
        <v>51</v>
      </c>
      <c r="P360" s="140">
        <f>O360*H360</f>
        <v>0</v>
      </c>
      <c r="Q360" s="140">
        <v>1E-4</v>
      </c>
      <c r="R360" s="140">
        <f>Q360*H360</f>
        <v>1.4175E-2</v>
      </c>
      <c r="S360" s="140">
        <v>0</v>
      </c>
      <c r="T360" s="141">
        <f>S360*H360</f>
        <v>0</v>
      </c>
      <c r="AR360" s="142" t="s">
        <v>90</v>
      </c>
      <c r="AT360" s="142" t="s">
        <v>181</v>
      </c>
      <c r="AU360" s="142" t="s">
        <v>90</v>
      </c>
      <c r="AY360" s="16" t="s">
        <v>142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88</v>
      </c>
      <c r="BK360" s="143">
        <f>ROUND(I360*H360,2)</f>
        <v>0</v>
      </c>
      <c r="BL360" s="16" t="s">
        <v>88</v>
      </c>
      <c r="BM360" s="142" t="s">
        <v>377</v>
      </c>
    </row>
    <row r="361" spans="2:65" s="12" customFormat="1">
      <c r="B361" s="148"/>
      <c r="D361" s="149" t="s">
        <v>153</v>
      </c>
      <c r="E361" s="150" t="s">
        <v>79</v>
      </c>
      <c r="F361" s="151" t="s">
        <v>172</v>
      </c>
      <c r="H361" s="150" t="s">
        <v>79</v>
      </c>
      <c r="I361" s="152"/>
      <c r="L361" s="148"/>
      <c r="M361" s="153"/>
      <c r="T361" s="154"/>
      <c r="AT361" s="150" t="s">
        <v>153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142</v>
      </c>
    </row>
    <row r="362" spans="2:65" s="12" customFormat="1">
      <c r="B362" s="148"/>
      <c r="D362" s="149" t="s">
        <v>153</v>
      </c>
      <c r="E362" s="150" t="s">
        <v>79</v>
      </c>
      <c r="F362" s="151" t="s">
        <v>378</v>
      </c>
      <c r="H362" s="150" t="s">
        <v>79</v>
      </c>
      <c r="I362" s="152"/>
      <c r="L362" s="148"/>
      <c r="M362" s="153"/>
      <c r="T362" s="154"/>
      <c r="AT362" s="150" t="s">
        <v>153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142</v>
      </c>
    </row>
    <row r="363" spans="2:65" s="12" customFormat="1">
      <c r="B363" s="148"/>
      <c r="D363" s="149" t="s">
        <v>153</v>
      </c>
      <c r="E363" s="150" t="s">
        <v>79</v>
      </c>
      <c r="F363" s="151" t="s">
        <v>360</v>
      </c>
      <c r="H363" s="150" t="s">
        <v>79</v>
      </c>
      <c r="I363" s="152"/>
      <c r="L363" s="148"/>
      <c r="M363" s="153"/>
      <c r="T363" s="154"/>
      <c r="AT363" s="150" t="s">
        <v>153</v>
      </c>
      <c r="AU363" s="150" t="s">
        <v>90</v>
      </c>
      <c r="AV363" s="12" t="s">
        <v>88</v>
      </c>
      <c r="AW363" s="12" t="s">
        <v>42</v>
      </c>
      <c r="AX363" s="12" t="s">
        <v>81</v>
      </c>
      <c r="AY363" s="150" t="s">
        <v>142</v>
      </c>
    </row>
    <row r="364" spans="2:65" s="13" customFormat="1">
      <c r="B364" s="155"/>
      <c r="D364" s="149" t="s">
        <v>153</v>
      </c>
      <c r="E364" s="156" t="s">
        <v>79</v>
      </c>
      <c r="F364" s="157" t="s">
        <v>379</v>
      </c>
      <c r="H364" s="158">
        <v>26.25</v>
      </c>
      <c r="I364" s="159"/>
      <c r="L364" s="155"/>
      <c r="M364" s="160"/>
      <c r="T364" s="161"/>
      <c r="AT364" s="156" t="s">
        <v>153</v>
      </c>
      <c r="AU364" s="156" t="s">
        <v>90</v>
      </c>
      <c r="AV364" s="13" t="s">
        <v>90</v>
      </c>
      <c r="AW364" s="13" t="s">
        <v>42</v>
      </c>
      <c r="AX364" s="13" t="s">
        <v>81</v>
      </c>
      <c r="AY364" s="156" t="s">
        <v>142</v>
      </c>
    </row>
    <row r="365" spans="2:65" s="12" customFormat="1">
      <c r="B365" s="148"/>
      <c r="D365" s="149" t="s">
        <v>153</v>
      </c>
      <c r="E365" s="150" t="s">
        <v>79</v>
      </c>
      <c r="F365" s="151" t="s">
        <v>362</v>
      </c>
      <c r="H365" s="150" t="s">
        <v>79</v>
      </c>
      <c r="I365" s="152"/>
      <c r="L365" s="148"/>
      <c r="M365" s="153"/>
      <c r="T365" s="154"/>
      <c r="AT365" s="150" t="s">
        <v>153</v>
      </c>
      <c r="AU365" s="150" t="s">
        <v>90</v>
      </c>
      <c r="AV365" s="12" t="s">
        <v>88</v>
      </c>
      <c r="AW365" s="12" t="s">
        <v>42</v>
      </c>
      <c r="AX365" s="12" t="s">
        <v>81</v>
      </c>
      <c r="AY365" s="150" t="s">
        <v>142</v>
      </c>
    </row>
    <row r="366" spans="2:65" s="13" customFormat="1">
      <c r="B366" s="155"/>
      <c r="D366" s="149" t="s">
        <v>153</v>
      </c>
      <c r="E366" s="156" t="s">
        <v>79</v>
      </c>
      <c r="F366" s="157" t="s">
        <v>380</v>
      </c>
      <c r="H366" s="158">
        <v>31.5</v>
      </c>
      <c r="I366" s="159"/>
      <c r="L366" s="155"/>
      <c r="M366" s="160"/>
      <c r="T366" s="161"/>
      <c r="AT366" s="156" t="s">
        <v>153</v>
      </c>
      <c r="AU366" s="156" t="s">
        <v>90</v>
      </c>
      <c r="AV366" s="13" t="s">
        <v>90</v>
      </c>
      <c r="AW366" s="13" t="s">
        <v>42</v>
      </c>
      <c r="AX366" s="13" t="s">
        <v>81</v>
      </c>
      <c r="AY366" s="156" t="s">
        <v>142</v>
      </c>
    </row>
    <row r="367" spans="2:65" s="12" customFormat="1">
      <c r="B367" s="148"/>
      <c r="D367" s="149" t="s">
        <v>153</v>
      </c>
      <c r="E367" s="150" t="s">
        <v>79</v>
      </c>
      <c r="F367" s="151" t="s">
        <v>364</v>
      </c>
      <c r="H367" s="150" t="s">
        <v>79</v>
      </c>
      <c r="I367" s="152"/>
      <c r="L367" s="148"/>
      <c r="M367" s="153"/>
      <c r="T367" s="154"/>
      <c r="AT367" s="150" t="s">
        <v>153</v>
      </c>
      <c r="AU367" s="150" t="s">
        <v>90</v>
      </c>
      <c r="AV367" s="12" t="s">
        <v>88</v>
      </c>
      <c r="AW367" s="12" t="s">
        <v>42</v>
      </c>
      <c r="AX367" s="12" t="s">
        <v>81</v>
      </c>
      <c r="AY367" s="150" t="s">
        <v>142</v>
      </c>
    </row>
    <row r="368" spans="2:65" s="13" customFormat="1">
      <c r="B368" s="155"/>
      <c r="D368" s="149" t="s">
        <v>153</v>
      </c>
      <c r="E368" s="156" t="s">
        <v>79</v>
      </c>
      <c r="F368" s="157" t="s">
        <v>381</v>
      </c>
      <c r="H368" s="158">
        <v>10.5</v>
      </c>
      <c r="I368" s="159"/>
      <c r="L368" s="155"/>
      <c r="M368" s="160"/>
      <c r="T368" s="161"/>
      <c r="AT368" s="156" t="s">
        <v>153</v>
      </c>
      <c r="AU368" s="156" t="s">
        <v>90</v>
      </c>
      <c r="AV368" s="13" t="s">
        <v>90</v>
      </c>
      <c r="AW368" s="13" t="s">
        <v>42</v>
      </c>
      <c r="AX368" s="13" t="s">
        <v>81</v>
      </c>
      <c r="AY368" s="156" t="s">
        <v>142</v>
      </c>
    </row>
    <row r="369" spans="2:65" s="12" customFormat="1">
      <c r="B369" s="148"/>
      <c r="D369" s="149" t="s">
        <v>153</v>
      </c>
      <c r="E369" s="150" t="s">
        <v>79</v>
      </c>
      <c r="F369" s="151" t="s">
        <v>366</v>
      </c>
      <c r="H369" s="150" t="s">
        <v>79</v>
      </c>
      <c r="I369" s="152"/>
      <c r="L369" s="148"/>
      <c r="M369" s="153"/>
      <c r="T369" s="154"/>
      <c r="AT369" s="150" t="s">
        <v>153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142</v>
      </c>
    </row>
    <row r="370" spans="2:65" s="13" customFormat="1">
      <c r="B370" s="155"/>
      <c r="D370" s="149" t="s">
        <v>153</v>
      </c>
      <c r="E370" s="156" t="s">
        <v>79</v>
      </c>
      <c r="F370" s="157" t="s">
        <v>382</v>
      </c>
      <c r="H370" s="158">
        <v>5.25</v>
      </c>
      <c r="I370" s="159"/>
      <c r="L370" s="155"/>
      <c r="M370" s="160"/>
      <c r="T370" s="161"/>
      <c r="AT370" s="156" t="s">
        <v>153</v>
      </c>
      <c r="AU370" s="156" t="s">
        <v>90</v>
      </c>
      <c r="AV370" s="13" t="s">
        <v>90</v>
      </c>
      <c r="AW370" s="13" t="s">
        <v>42</v>
      </c>
      <c r="AX370" s="13" t="s">
        <v>81</v>
      </c>
      <c r="AY370" s="156" t="s">
        <v>142</v>
      </c>
    </row>
    <row r="371" spans="2:65" s="12" customFormat="1">
      <c r="B371" s="148"/>
      <c r="D371" s="149" t="s">
        <v>153</v>
      </c>
      <c r="E371" s="150" t="s">
        <v>79</v>
      </c>
      <c r="F371" s="151" t="s">
        <v>368</v>
      </c>
      <c r="H371" s="150" t="s">
        <v>79</v>
      </c>
      <c r="I371" s="152"/>
      <c r="L371" s="148"/>
      <c r="M371" s="153"/>
      <c r="T371" s="154"/>
      <c r="AT371" s="150" t="s">
        <v>153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142</v>
      </c>
    </row>
    <row r="372" spans="2:65" s="13" customFormat="1">
      <c r="B372" s="155"/>
      <c r="D372" s="149" t="s">
        <v>153</v>
      </c>
      <c r="E372" s="156" t="s">
        <v>79</v>
      </c>
      <c r="F372" s="157" t="s">
        <v>381</v>
      </c>
      <c r="H372" s="158">
        <v>10.5</v>
      </c>
      <c r="I372" s="159"/>
      <c r="L372" s="155"/>
      <c r="M372" s="160"/>
      <c r="T372" s="161"/>
      <c r="AT372" s="156" t="s">
        <v>153</v>
      </c>
      <c r="AU372" s="156" t="s">
        <v>90</v>
      </c>
      <c r="AV372" s="13" t="s">
        <v>90</v>
      </c>
      <c r="AW372" s="13" t="s">
        <v>42</v>
      </c>
      <c r="AX372" s="13" t="s">
        <v>81</v>
      </c>
      <c r="AY372" s="156" t="s">
        <v>142</v>
      </c>
    </row>
    <row r="373" spans="2:65" s="12" customFormat="1">
      <c r="B373" s="148"/>
      <c r="D373" s="149" t="s">
        <v>153</v>
      </c>
      <c r="E373" s="150" t="s">
        <v>79</v>
      </c>
      <c r="F373" s="151" t="s">
        <v>369</v>
      </c>
      <c r="H373" s="150" t="s">
        <v>79</v>
      </c>
      <c r="I373" s="152"/>
      <c r="L373" s="148"/>
      <c r="M373" s="153"/>
      <c r="T373" s="154"/>
      <c r="AT373" s="150" t="s">
        <v>153</v>
      </c>
      <c r="AU373" s="150" t="s">
        <v>90</v>
      </c>
      <c r="AV373" s="12" t="s">
        <v>88</v>
      </c>
      <c r="AW373" s="12" t="s">
        <v>42</v>
      </c>
      <c r="AX373" s="12" t="s">
        <v>81</v>
      </c>
      <c r="AY373" s="150" t="s">
        <v>142</v>
      </c>
    </row>
    <row r="374" spans="2:65" s="13" customFormat="1">
      <c r="B374" s="155"/>
      <c r="D374" s="149" t="s">
        <v>153</v>
      </c>
      <c r="E374" s="156" t="s">
        <v>79</v>
      </c>
      <c r="F374" s="157" t="s">
        <v>382</v>
      </c>
      <c r="H374" s="158">
        <v>5.25</v>
      </c>
      <c r="I374" s="159"/>
      <c r="L374" s="155"/>
      <c r="M374" s="160"/>
      <c r="T374" s="161"/>
      <c r="AT374" s="156" t="s">
        <v>153</v>
      </c>
      <c r="AU374" s="156" t="s">
        <v>90</v>
      </c>
      <c r="AV374" s="13" t="s">
        <v>90</v>
      </c>
      <c r="AW374" s="13" t="s">
        <v>42</v>
      </c>
      <c r="AX374" s="13" t="s">
        <v>81</v>
      </c>
      <c r="AY374" s="156" t="s">
        <v>142</v>
      </c>
    </row>
    <row r="375" spans="2:65" s="12" customFormat="1">
      <c r="B375" s="148"/>
      <c r="D375" s="149" t="s">
        <v>153</v>
      </c>
      <c r="E375" s="150" t="s">
        <v>79</v>
      </c>
      <c r="F375" s="151" t="s">
        <v>370</v>
      </c>
      <c r="H375" s="150" t="s">
        <v>79</v>
      </c>
      <c r="I375" s="152"/>
      <c r="L375" s="148"/>
      <c r="M375" s="153"/>
      <c r="T375" s="154"/>
      <c r="AT375" s="150" t="s">
        <v>153</v>
      </c>
      <c r="AU375" s="150" t="s">
        <v>90</v>
      </c>
      <c r="AV375" s="12" t="s">
        <v>88</v>
      </c>
      <c r="AW375" s="12" t="s">
        <v>42</v>
      </c>
      <c r="AX375" s="12" t="s">
        <v>81</v>
      </c>
      <c r="AY375" s="150" t="s">
        <v>142</v>
      </c>
    </row>
    <row r="376" spans="2:65" s="13" customFormat="1">
      <c r="B376" s="155"/>
      <c r="D376" s="149" t="s">
        <v>153</v>
      </c>
      <c r="E376" s="156" t="s">
        <v>79</v>
      </c>
      <c r="F376" s="157" t="s">
        <v>383</v>
      </c>
      <c r="H376" s="158">
        <v>15.75</v>
      </c>
      <c r="I376" s="159"/>
      <c r="L376" s="155"/>
      <c r="M376" s="160"/>
      <c r="T376" s="161"/>
      <c r="AT376" s="156" t="s">
        <v>153</v>
      </c>
      <c r="AU376" s="156" t="s">
        <v>90</v>
      </c>
      <c r="AV376" s="13" t="s">
        <v>90</v>
      </c>
      <c r="AW376" s="13" t="s">
        <v>42</v>
      </c>
      <c r="AX376" s="13" t="s">
        <v>81</v>
      </c>
      <c r="AY376" s="156" t="s">
        <v>142</v>
      </c>
    </row>
    <row r="377" spans="2:65" s="12" customFormat="1">
      <c r="B377" s="148"/>
      <c r="D377" s="149" t="s">
        <v>153</v>
      </c>
      <c r="E377" s="150" t="s">
        <v>79</v>
      </c>
      <c r="F377" s="151" t="s">
        <v>372</v>
      </c>
      <c r="H377" s="150" t="s">
        <v>79</v>
      </c>
      <c r="I377" s="152"/>
      <c r="L377" s="148"/>
      <c r="M377" s="153"/>
      <c r="T377" s="154"/>
      <c r="AT377" s="150" t="s">
        <v>153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142</v>
      </c>
    </row>
    <row r="378" spans="2:65" s="13" customFormat="1">
      <c r="B378" s="155"/>
      <c r="D378" s="149" t="s">
        <v>153</v>
      </c>
      <c r="E378" s="156" t="s">
        <v>79</v>
      </c>
      <c r="F378" s="157" t="s">
        <v>380</v>
      </c>
      <c r="H378" s="158">
        <v>31.5</v>
      </c>
      <c r="I378" s="159"/>
      <c r="L378" s="155"/>
      <c r="M378" s="160"/>
      <c r="T378" s="161"/>
      <c r="AT378" s="156" t="s">
        <v>153</v>
      </c>
      <c r="AU378" s="156" t="s">
        <v>90</v>
      </c>
      <c r="AV378" s="13" t="s">
        <v>90</v>
      </c>
      <c r="AW378" s="13" t="s">
        <v>42</v>
      </c>
      <c r="AX378" s="13" t="s">
        <v>81</v>
      </c>
      <c r="AY378" s="156" t="s">
        <v>142</v>
      </c>
    </row>
    <row r="379" spans="2:65" s="12" customFormat="1">
      <c r="B379" s="148"/>
      <c r="D379" s="149" t="s">
        <v>153</v>
      </c>
      <c r="E379" s="150" t="s">
        <v>79</v>
      </c>
      <c r="F379" s="151" t="s">
        <v>373</v>
      </c>
      <c r="H379" s="150" t="s">
        <v>79</v>
      </c>
      <c r="I379" s="152"/>
      <c r="L379" s="148"/>
      <c r="M379" s="153"/>
      <c r="T379" s="154"/>
      <c r="AT379" s="150" t="s">
        <v>153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142</v>
      </c>
    </row>
    <row r="380" spans="2:65" s="13" customFormat="1">
      <c r="B380" s="155"/>
      <c r="D380" s="149" t="s">
        <v>153</v>
      </c>
      <c r="E380" s="156" t="s">
        <v>79</v>
      </c>
      <c r="F380" s="157" t="s">
        <v>382</v>
      </c>
      <c r="H380" s="158">
        <v>5.25</v>
      </c>
      <c r="I380" s="159"/>
      <c r="L380" s="155"/>
      <c r="M380" s="160"/>
      <c r="T380" s="161"/>
      <c r="AT380" s="156" t="s">
        <v>153</v>
      </c>
      <c r="AU380" s="156" t="s">
        <v>90</v>
      </c>
      <c r="AV380" s="13" t="s">
        <v>90</v>
      </c>
      <c r="AW380" s="13" t="s">
        <v>42</v>
      </c>
      <c r="AX380" s="13" t="s">
        <v>81</v>
      </c>
      <c r="AY380" s="156" t="s">
        <v>142</v>
      </c>
    </row>
    <row r="381" spans="2:65" s="14" customFormat="1">
      <c r="B381" s="162"/>
      <c r="D381" s="149" t="s">
        <v>153</v>
      </c>
      <c r="E381" s="163" t="s">
        <v>79</v>
      </c>
      <c r="F381" s="164" t="s">
        <v>180</v>
      </c>
      <c r="H381" s="165">
        <v>141.75</v>
      </c>
      <c r="I381" s="166"/>
      <c r="L381" s="162"/>
      <c r="M381" s="167"/>
      <c r="T381" s="168"/>
      <c r="AT381" s="163" t="s">
        <v>153</v>
      </c>
      <c r="AU381" s="163" t="s">
        <v>90</v>
      </c>
      <c r="AV381" s="14" t="s">
        <v>149</v>
      </c>
      <c r="AW381" s="14" t="s">
        <v>42</v>
      </c>
      <c r="AX381" s="14" t="s">
        <v>88</v>
      </c>
      <c r="AY381" s="163" t="s">
        <v>142</v>
      </c>
    </row>
    <row r="382" spans="2:65" s="1" customFormat="1" ht="49.15" customHeight="1">
      <c r="B382" s="32"/>
      <c r="C382" s="131" t="s">
        <v>384</v>
      </c>
      <c r="D382" s="131" t="s">
        <v>144</v>
      </c>
      <c r="E382" s="132" t="s">
        <v>385</v>
      </c>
      <c r="F382" s="133" t="s">
        <v>386</v>
      </c>
      <c r="G382" s="134" t="s">
        <v>203</v>
      </c>
      <c r="H382" s="135">
        <v>110</v>
      </c>
      <c r="I382" s="136"/>
      <c r="J382" s="137">
        <f>ROUND(I382*H382,2)</f>
        <v>0</v>
      </c>
      <c r="K382" s="133" t="s">
        <v>148</v>
      </c>
      <c r="L382" s="32"/>
      <c r="M382" s="138" t="s">
        <v>79</v>
      </c>
      <c r="N382" s="139" t="s">
        <v>51</v>
      </c>
      <c r="P382" s="140">
        <f>O382*H382</f>
        <v>0</v>
      </c>
      <c r="Q382" s="140">
        <v>0</v>
      </c>
      <c r="R382" s="140">
        <f>Q382*H382</f>
        <v>0</v>
      </c>
      <c r="S382" s="140">
        <v>0</v>
      </c>
      <c r="T382" s="141">
        <f>S382*H382</f>
        <v>0</v>
      </c>
      <c r="AR382" s="142" t="s">
        <v>88</v>
      </c>
      <c r="AT382" s="142" t="s">
        <v>144</v>
      </c>
      <c r="AU382" s="142" t="s">
        <v>90</v>
      </c>
      <c r="AY382" s="16" t="s">
        <v>142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6" t="s">
        <v>88</v>
      </c>
      <c r="BK382" s="143">
        <f>ROUND(I382*H382,2)</f>
        <v>0</v>
      </c>
      <c r="BL382" s="16" t="s">
        <v>88</v>
      </c>
      <c r="BM382" s="142" t="s">
        <v>387</v>
      </c>
    </row>
    <row r="383" spans="2:65" s="1" customFormat="1">
      <c r="B383" s="32"/>
      <c r="D383" s="144" t="s">
        <v>151</v>
      </c>
      <c r="F383" s="145" t="s">
        <v>388</v>
      </c>
      <c r="I383" s="146"/>
      <c r="L383" s="32"/>
      <c r="M383" s="147"/>
      <c r="T383" s="53"/>
      <c r="AT383" s="16" t="s">
        <v>151</v>
      </c>
      <c r="AU383" s="16" t="s">
        <v>90</v>
      </c>
    </row>
    <row r="384" spans="2:65" s="12" customFormat="1">
      <c r="B384" s="148"/>
      <c r="D384" s="149" t="s">
        <v>153</v>
      </c>
      <c r="E384" s="150" t="s">
        <v>79</v>
      </c>
      <c r="F384" s="151" t="s">
        <v>172</v>
      </c>
      <c r="H384" s="150" t="s">
        <v>79</v>
      </c>
      <c r="I384" s="152"/>
      <c r="L384" s="148"/>
      <c r="M384" s="153"/>
      <c r="T384" s="154"/>
      <c r="AT384" s="150" t="s">
        <v>153</v>
      </c>
      <c r="AU384" s="150" t="s">
        <v>90</v>
      </c>
      <c r="AV384" s="12" t="s">
        <v>88</v>
      </c>
      <c r="AW384" s="12" t="s">
        <v>42</v>
      </c>
      <c r="AX384" s="12" t="s">
        <v>81</v>
      </c>
      <c r="AY384" s="150" t="s">
        <v>142</v>
      </c>
    </row>
    <row r="385" spans="2:65" s="12" customFormat="1">
      <c r="B385" s="148"/>
      <c r="D385" s="149" t="s">
        <v>153</v>
      </c>
      <c r="E385" s="150" t="s">
        <v>79</v>
      </c>
      <c r="F385" s="151" t="s">
        <v>360</v>
      </c>
      <c r="H385" s="150" t="s">
        <v>79</v>
      </c>
      <c r="I385" s="152"/>
      <c r="L385" s="148"/>
      <c r="M385" s="153"/>
      <c r="T385" s="154"/>
      <c r="AT385" s="150" t="s">
        <v>153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142</v>
      </c>
    </row>
    <row r="386" spans="2:65" s="13" customFormat="1">
      <c r="B386" s="155"/>
      <c r="D386" s="149" t="s">
        <v>153</v>
      </c>
      <c r="E386" s="156" t="s">
        <v>79</v>
      </c>
      <c r="F386" s="157" t="s">
        <v>389</v>
      </c>
      <c r="H386" s="158">
        <v>45</v>
      </c>
      <c r="I386" s="159"/>
      <c r="L386" s="155"/>
      <c r="M386" s="160"/>
      <c r="T386" s="161"/>
      <c r="AT386" s="156" t="s">
        <v>153</v>
      </c>
      <c r="AU386" s="156" t="s">
        <v>90</v>
      </c>
      <c r="AV386" s="13" t="s">
        <v>90</v>
      </c>
      <c r="AW386" s="13" t="s">
        <v>42</v>
      </c>
      <c r="AX386" s="13" t="s">
        <v>81</v>
      </c>
      <c r="AY386" s="156" t="s">
        <v>142</v>
      </c>
    </row>
    <row r="387" spans="2:65" s="12" customFormat="1">
      <c r="B387" s="148"/>
      <c r="D387" s="149" t="s">
        <v>153</v>
      </c>
      <c r="E387" s="150" t="s">
        <v>79</v>
      </c>
      <c r="F387" s="151" t="s">
        <v>366</v>
      </c>
      <c r="H387" s="150" t="s">
        <v>79</v>
      </c>
      <c r="I387" s="152"/>
      <c r="L387" s="148"/>
      <c r="M387" s="153"/>
      <c r="T387" s="154"/>
      <c r="AT387" s="150" t="s">
        <v>153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142</v>
      </c>
    </row>
    <row r="388" spans="2:65" s="13" customFormat="1">
      <c r="B388" s="155"/>
      <c r="D388" s="149" t="s">
        <v>153</v>
      </c>
      <c r="E388" s="156" t="s">
        <v>79</v>
      </c>
      <c r="F388" s="157" t="s">
        <v>367</v>
      </c>
      <c r="H388" s="158">
        <v>5</v>
      </c>
      <c r="I388" s="159"/>
      <c r="L388" s="155"/>
      <c r="M388" s="160"/>
      <c r="T388" s="161"/>
      <c r="AT388" s="156" t="s">
        <v>153</v>
      </c>
      <c r="AU388" s="156" t="s">
        <v>90</v>
      </c>
      <c r="AV388" s="13" t="s">
        <v>90</v>
      </c>
      <c r="AW388" s="13" t="s">
        <v>42</v>
      </c>
      <c r="AX388" s="13" t="s">
        <v>81</v>
      </c>
      <c r="AY388" s="156" t="s">
        <v>142</v>
      </c>
    </row>
    <row r="389" spans="2:65" s="12" customFormat="1">
      <c r="B389" s="148"/>
      <c r="D389" s="149" t="s">
        <v>153</v>
      </c>
      <c r="E389" s="150" t="s">
        <v>79</v>
      </c>
      <c r="F389" s="151" t="s">
        <v>368</v>
      </c>
      <c r="H389" s="150" t="s">
        <v>79</v>
      </c>
      <c r="I389" s="152"/>
      <c r="L389" s="148"/>
      <c r="M389" s="153"/>
      <c r="T389" s="154"/>
      <c r="AT389" s="150" t="s">
        <v>153</v>
      </c>
      <c r="AU389" s="150" t="s">
        <v>90</v>
      </c>
      <c r="AV389" s="12" t="s">
        <v>88</v>
      </c>
      <c r="AW389" s="12" t="s">
        <v>42</v>
      </c>
      <c r="AX389" s="12" t="s">
        <v>81</v>
      </c>
      <c r="AY389" s="150" t="s">
        <v>142</v>
      </c>
    </row>
    <row r="390" spans="2:65" s="13" customFormat="1">
      <c r="B390" s="155"/>
      <c r="D390" s="149" t="s">
        <v>153</v>
      </c>
      <c r="E390" s="156" t="s">
        <v>79</v>
      </c>
      <c r="F390" s="157" t="s">
        <v>367</v>
      </c>
      <c r="H390" s="158">
        <v>5</v>
      </c>
      <c r="I390" s="159"/>
      <c r="L390" s="155"/>
      <c r="M390" s="160"/>
      <c r="T390" s="161"/>
      <c r="AT390" s="156" t="s">
        <v>153</v>
      </c>
      <c r="AU390" s="156" t="s">
        <v>90</v>
      </c>
      <c r="AV390" s="13" t="s">
        <v>90</v>
      </c>
      <c r="AW390" s="13" t="s">
        <v>42</v>
      </c>
      <c r="AX390" s="13" t="s">
        <v>81</v>
      </c>
      <c r="AY390" s="156" t="s">
        <v>142</v>
      </c>
    </row>
    <row r="391" spans="2:65" s="12" customFormat="1">
      <c r="B391" s="148"/>
      <c r="D391" s="149" t="s">
        <v>153</v>
      </c>
      <c r="E391" s="150" t="s">
        <v>79</v>
      </c>
      <c r="F391" s="151" t="s">
        <v>369</v>
      </c>
      <c r="H391" s="150" t="s">
        <v>79</v>
      </c>
      <c r="I391" s="152"/>
      <c r="L391" s="148"/>
      <c r="M391" s="153"/>
      <c r="T391" s="154"/>
      <c r="AT391" s="150" t="s">
        <v>153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142</v>
      </c>
    </row>
    <row r="392" spans="2:65" s="13" customFormat="1">
      <c r="B392" s="155"/>
      <c r="D392" s="149" t="s">
        <v>153</v>
      </c>
      <c r="E392" s="156" t="s">
        <v>79</v>
      </c>
      <c r="F392" s="157" t="s">
        <v>390</v>
      </c>
      <c r="H392" s="158">
        <v>35</v>
      </c>
      <c r="I392" s="159"/>
      <c r="L392" s="155"/>
      <c r="M392" s="160"/>
      <c r="T392" s="161"/>
      <c r="AT392" s="156" t="s">
        <v>153</v>
      </c>
      <c r="AU392" s="156" t="s">
        <v>90</v>
      </c>
      <c r="AV392" s="13" t="s">
        <v>90</v>
      </c>
      <c r="AW392" s="13" t="s">
        <v>42</v>
      </c>
      <c r="AX392" s="13" t="s">
        <v>81</v>
      </c>
      <c r="AY392" s="156" t="s">
        <v>142</v>
      </c>
    </row>
    <row r="393" spans="2:65" s="12" customFormat="1">
      <c r="B393" s="148"/>
      <c r="D393" s="149" t="s">
        <v>153</v>
      </c>
      <c r="E393" s="150" t="s">
        <v>79</v>
      </c>
      <c r="F393" s="151" t="s">
        <v>370</v>
      </c>
      <c r="H393" s="150" t="s">
        <v>79</v>
      </c>
      <c r="I393" s="152"/>
      <c r="L393" s="148"/>
      <c r="M393" s="153"/>
      <c r="T393" s="154"/>
      <c r="AT393" s="150" t="s">
        <v>153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142</v>
      </c>
    </row>
    <row r="394" spans="2:65" s="13" customFormat="1">
      <c r="B394" s="155"/>
      <c r="D394" s="149" t="s">
        <v>153</v>
      </c>
      <c r="E394" s="156" t="s">
        <v>79</v>
      </c>
      <c r="F394" s="157" t="s">
        <v>367</v>
      </c>
      <c r="H394" s="158">
        <v>5</v>
      </c>
      <c r="I394" s="159"/>
      <c r="L394" s="155"/>
      <c r="M394" s="160"/>
      <c r="T394" s="161"/>
      <c r="AT394" s="156" t="s">
        <v>153</v>
      </c>
      <c r="AU394" s="156" t="s">
        <v>90</v>
      </c>
      <c r="AV394" s="13" t="s">
        <v>90</v>
      </c>
      <c r="AW394" s="13" t="s">
        <v>42</v>
      </c>
      <c r="AX394" s="13" t="s">
        <v>81</v>
      </c>
      <c r="AY394" s="156" t="s">
        <v>142</v>
      </c>
    </row>
    <row r="395" spans="2:65" s="12" customFormat="1">
      <c r="B395" s="148"/>
      <c r="D395" s="149" t="s">
        <v>153</v>
      </c>
      <c r="E395" s="150" t="s">
        <v>79</v>
      </c>
      <c r="F395" s="151" t="s">
        <v>372</v>
      </c>
      <c r="H395" s="150" t="s">
        <v>79</v>
      </c>
      <c r="I395" s="152"/>
      <c r="L395" s="148"/>
      <c r="M395" s="153"/>
      <c r="T395" s="154"/>
      <c r="AT395" s="150" t="s">
        <v>153</v>
      </c>
      <c r="AU395" s="150" t="s">
        <v>90</v>
      </c>
      <c r="AV395" s="12" t="s">
        <v>88</v>
      </c>
      <c r="AW395" s="12" t="s">
        <v>42</v>
      </c>
      <c r="AX395" s="12" t="s">
        <v>81</v>
      </c>
      <c r="AY395" s="150" t="s">
        <v>142</v>
      </c>
    </row>
    <row r="396" spans="2:65" s="13" customFormat="1">
      <c r="B396" s="155"/>
      <c r="D396" s="149" t="s">
        <v>153</v>
      </c>
      <c r="E396" s="156" t="s">
        <v>79</v>
      </c>
      <c r="F396" s="157" t="s">
        <v>391</v>
      </c>
      <c r="H396" s="158">
        <v>15</v>
      </c>
      <c r="I396" s="159"/>
      <c r="L396" s="155"/>
      <c r="M396" s="160"/>
      <c r="T396" s="161"/>
      <c r="AT396" s="156" t="s">
        <v>153</v>
      </c>
      <c r="AU396" s="156" t="s">
        <v>90</v>
      </c>
      <c r="AV396" s="13" t="s">
        <v>90</v>
      </c>
      <c r="AW396" s="13" t="s">
        <v>42</v>
      </c>
      <c r="AX396" s="13" t="s">
        <v>81</v>
      </c>
      <c r="AY396" s="156" t="s">
        <v>142</v>
      </c>
    </row>
    <row r="397" spans="2:65" s="14" customFormat="1">
      <c r="B397" s="162"/>
      <c r="D397" s="149" t="s">
        <v>153</v>
      </c>
      <c r="E397" s="163" t="s">
        <v>79</v>
      </c>
      <c r="F397" s="164" t="s">
        <v>180</v>
      </c>
      <c r="H397" s="165">
        <v>110</v>
      </c>
      <c r="I397" s="166"/>
      <c r="L397" s="162"/>
      <c r="M397" s="167"/>
      <c r="T397" s="168"/>
      <c r="AT397" s="163" t="s">
        <v>153</v>
      </c>
      <c r="AU397" s="163" t="s">
        <v>90</v>
      </c>
      <c r="AV397" s="14" t="s">
        <v>149</v>
      </c>
      <c r="AW397" s="14" t="s">
        <v>42</v>
      </c>
      <c r="AX397" s="14" t="s">
        <v>88</v>
      </c>
      <c r="AY397" s="163" t="s">
        <v>142</v>
      </c>
    </row>
    <row r="398" spans="2:65" s="1" customFormat="1" ht="33" customHeight="1">
      <c r="B398" s="32"/>
      <c r="C398" s="169" t="s">
        <v>392</v>
      </c>
      <c r="D398" s="169" t="s">
        <v>181</v>
      </c>
      <c r="E398" s="170" t="s">
        <v>393</v>
      </c>
      <c r="F398" s="171" t="s">
        <v>394</v>
      </c>
      <c r="G398" s="172" t="s">
        <v>203</v>
      </c>
      <c r="H398" s="173">
        <v>115.5</v>
      </c>
      <c r="I398" s="174"/>
      <c r="J398" s="175">
        <f>ROUND(I398*H398,2)</f>
        <v>0</v>
      </c>
      <c r="K398" s="171" t="s">
        <v>184</v>
      </c>
      <c r="L398" s="176"/>
      <c r="M398" s="177" t="s">
        <v>79</v>
      </c>
      <c r="N398" s="178" t="s">
        <v>51</v>
      </c>
      <c r="P398" s="140">
        <f>O398*H398</f>
        <v>0</v>
      </c>
      <c r="Q398" s="140">
        <v>1.2999999999999999E-4</v>
      </c>
      <c r="R398" s="140">
        <f>Q398*H398</f>
        <v>1.5014999999999999E-2</v>
      </c>
      <c r="S398" s="140">
        <v>0</v>
      </c>
      <c r="T398" s="141">
        <f>S398*H398</f>
        <v>0</v>
      </c>
      <c r="AR398" s="142" t="s">
        <v>90</v>
      </c>
      <c r="AT398" s="142" t="s">
        <v>181</v>
      </c>
      <c r="AU398" s="142" t="s">
        <v>90</v>
      </c>
      <c r="AY398" s="16" t="s">
        <v>142</v>
      </c>
      <c r="BE398" s="143">
        <f>IF(N398="základní",J398,0)</f>
        <v>0</v>
      </c>
      <c r="BF398" s="143">
        <f>IF(N398="snížená",J398,0)</f>
        <v>0</v>
      </c>
      <c r="BG398" s="143">
        <f>IF(N398="zákl. přenesená",J398,0)</f>
        <v>0</v>
      </c>
      <c r="BH398" s="143">
        <f>IF(N398="sníž. přenesená",J398,0)</f>
        <v>0</v>
      </c>
      <c r="BI398" s="143">
        <f>IF(N398="nulová",J398,0)</f>
        <v>0</v>
      </c>
      <c r="BJ398" s="16" t="s">
        <v>88</v>
      </c>
      <c r="BK398" s="143">
        <f>ROUND(I398*H398,2)</f>
        <v>0</v>
      </c>
      <c r="BL398" s="16" t="s">
        <v>88</v>
      </c>
      <c r="BM398" s="142" t="s">
        <v>395</v>
      </c>
    </row>
    <row r="399" spans="2:65" s="12" customFormat="1">
      <c r="B399" s="148"/>
      <c r="D399" s="149" t="s">
        <v>153</v>
      </c>
      <c r="E399" s="150" t="s">
        <v>79</v>
      </c>
      <c r="F399" s="151" t="s">
        <v>172</v>
      </c>
      <c r="H399" s="150" t="s">
        <v>79</v>
      </c>
      <c r="I399" s="152"/>
      <c r="L399" s="148"/>
      <c r="M399" s="153"/>
      <c r="T399" s="154"/>
      <c r="AT399" s="150" t="s">
        <v>153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142</v>
      </c>
    </row>
    <row r="400" spans="2:65" s="12" customFormat="1">
      <c r="B400" s="148"/>
      <c r="D400" s="149" t="s">
        <v>153</v>
      </c>
      <c r="E400" s="150" t="s">
        <v>79</v>
      </c>
      <c r="F400" s="151" t="s">
        <v>378</v>
      </c>
      <c r="H400" s="150" t="s">
        <v>79</v>
      </c>
      <c r="I400" s="152"/>
      <c r="L400" s="148"/>
      <c r="M400" s="153"/>
      <c r="T400" s="154"/>
      <c r="AT400" s="150" t="s">
        <v>153</v>
      </c>
      <c r="AU400" s="150" t="s">
        <v>90</v>
      </c>
      <c r="AV400" s="12" t="s">
        <v>88</v>
      </c>
      <c r="AW400" s="12" t="s">
        <v>42</v>
      </c>
      <c r="AX400" s="12" t="s">
        <v>81</v>
      </c>
      <c r="AY400" s="150" t="s">
        <v>142</v>
      </c>
    </row>
    <row r="401" spans="2:65" s="12" customFormat="1">
      <c r="B401" s="148"/>
      <c r="D401" s="149" t="s">
        <v>153</v>
      </c>
      <c r="E401" s="150" t="s">
        <v>79</v>
      </c>
      <c r="F401" s="151" t="s">
        <v>172</v>
      </c>
      <c r="H401" s="150" t="s">
        <v>79</v>
      </c>
      <c r="I401" s="152"/>
      <c r="L401" s="148"/>
      <c r="M401" s="153"/>
      <c r="T401" s="154"/>
      <c r="AT401" s="150" t="s">
        <v>153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142</v>
      </c>
    </row>
    <row r="402" spans="2:65" s="12" customFormat="1">
      <c r="B402" s="148"/>
      <c r="D402" s="149" t="s">
        <v>153</v>
      </c>
      <c r="E402" s="150" t="s">
        <v>79</v>
      </c>
      <c r="F402" s="151" t="s">
        <v>360</v>
      </c>
      <c r="H402" s="150" t="s">
        <v>79</v>
      </c>
      <c r="I402" s="152"/>
      <c r="L402" s="148"/>
      <c r="M402" s="153"/>
      <c r="T402" s="154"/>
      <c r="AT402" s="150" t="s">
        <v>153</v>
      </c>
      <c r="AU402" s="150" t="s">
        <v>90</v>
      </c>
      <c r="AV402" s="12" t="s">
        <v>88</v>
      </c>
      <c r="AW402" s="12" t="s">
        <v>42</v>
      </c>
      <c r="AX402" s="12" t="s">
        <v>81</v>
      </c>
      <c r="AY402" s="150" t="s">
        <v>142</v>
      </c>
    </row>
    <row r="403" spans="2:65" s="13" customFormat="1">
      <c r="B403" s="155"/>
      <c r="D403" s="149" t="s">
        <v>153</v>
      </c>
      <c r="E403" s="156" t="s">
        <v>79</v>
      </c>
      <c r="F403" s="157" t="s">
        <v>396</v>
      </c>
      <c r="H403" s="158">
        <v>47.25</v>
      </c>
      <c r="I403" s="159"/>
      <c r="L403" s="155"/>
      <c r="M403" s="160"/>
      <c r="T403" s="161"/>
      <c r="AT403" s="156" t="s">
        <v>153</v>
      </c>
      <c r="AU403" s="156" t="s">
        <v>90</v>
      </c>
      <c r="AV403" s="13" t="s">
        <v>90</v>
      </c>
      <c r="AW403" s="13" t="s">
        <v>42</v>
      </c>
      <c r="AX403" s="13" t="s">
        <v>81</v>
      </c>
      <c r="AY403" s="156" t="s">
        <v>142</v>
      </c>
    </row>
    <row r="404" spans="2:65" s="12" customFormat="1">
      <c r="B404" s="148"/>
      <c r="D404" s="149" t="s">
        <v>153</v>
      </c>
      <c r="E404" s="150" t="s">
        <v>79</v>
      </c>
      <c r="F404" s="151" t="s">
        <v>366</v>
      </c>
      <c r="H404" s="150" t="s">
        <v>79</v>
      </c>
      <c r="I404" s="152"/>
      <c r="L404" s="148"/>
      <c r="M404" s="153"/>
      <c r="T404" s="154"/>
      <c r="AT404" s="150" t="s">
        <v>153</v>
      </c>
      <c r="AU404" s="150" t="s">
        <v>90</v>
      </c>
      <c r="AV404" s="12" t="s">
        <v>88</v>
      </c>
      <c r="AW404" s="12" t="s">
        <v>42</v>
      </c>
      <c r="AX404" s="12" t="s">
        <v>81</v>
      </c>
      <c r="AY404" s="150" t="s">
        <v>142</v>
      </c>
    </row>
    <row r="405" spans="2:65" s="13" customFormat="1">
      <c r="B405" s="155"/>
      <c r="D405" s="149" t="s">
        <v>153</v>
      </c>
      <c r="E405" s="156" t="s">
        <v>79</v>
      </c>
      <c r="F405" s="157" t="s">
        <v>382</v>
      </c>
      <c r="H405" s="158">
        <v>5.25</v>
      </c>
      <c r="I405" s="159"/>
      <c r="L405" s="155"/>
      <c r="M405" s="160"/>
      <c r="T405" s="161"/>
      <c r="AT405" s="156" t="s">
        <v>153</v>
      </c>
      <c r="AU405" s="156" t="s">
        <v>90</v>
      </c>
      <c r="AV405" s="13" t="s">
        <v>90</v>
      </c>
      <c r="AW405" s="13" t="s">
        <v>42</v>
      </c>
      <c r="AX405" s="13" t="s">
        <v>81</v>
      </c>
      <c r="AY405" s="156" t="s">
        <v>142</v>
      </c>
    </row>
    <row r="406" spans="2:65" s="12" customFormat="1">
      <c r="B406" s="148"/>
      <c r="D406" s="149" t="s">
        <v>153</v>
      </c>
      <c r="E406" s="150" t="s">
        <v>79</v>
      </c>
      <c r="F406" s="151" t="s">
        <v>368</v>
      </c>
      <c r="H406" s="150" t="s">
        <v>79</v>
      </c>
      <c r="I406" s="152"/>
      <c r="L406" s="148"/>
      <c r="M406" s="153"/>
      <c r="T406" s="154"/>
      <c r="AT406" s="150" t="s">
        <v>153</v>
      </c>
      <c r="AU406" s="150" t="s">
        <v>90</v>
      </c>
      <c r="AV406" s="12" t="s">
        <v>88</v>
      </c>
      <c r="AW406" s="12" t="s">
        <v>42</v>
      </c>
      <c r="AX406" s="12" t="s">
        <v>81</v>
      </c>
      <c r="AY406" s="150" t="s">
        <v>142</v>
      </c>
    </row>
    <row r="407" spans="2:65" s="13" customFormat="1">
      <c r="B407" s="155"/>
      <c r="D407" s="149" t="s">
        <v>153</v>
      </c>
      <c r="E407" s="156" t="s">
        <v>79</v>
      </c>
      <c r="F407" s="157" t="s">
        <v>382</v>
      </c>
      <c r="H407" s="158">
        <v>5.25</v>
      </c>
      <c r="I407" s="159"/>
      <c r="L407" s="155"/>
      <c r="M407" s="160"/>
      <c r="T407" s="161"/>
      <c r="AT407" s="156" t="s">
        <v>153</v>
      </c>
      <c r="AU407" s="156" t="s">
        <v>90</v>
      </c>
      <c r="AV407" s="13" t="s">
        <v>90</v>
      </c>
      <c r="AW407" s="13" t="s">
        <v>42</v>
      </c>
      <c r="AX407" s="13" t="s">
        <v>81</v>
      </c>
      <c r="AY407" s="156" t="s">
        <v>142</v>
      </c>
    </row>
    <row r="408" spans="2:65" s="12" customFormat="1">
      <c r="B408" s="148"/>
      <c r="D408" s="149" t="s">
        <v>153</v>
      </c>
      <c r="E408" s="150" t="s">
        <v>79</v>
      </c>
      <c r="F408" s="151" t="s">
        <v>369</v>
      </c>
      <c r="H408" s="150" t="s">
        <v>79</v>
      </c>
      <c r="I408" s="152"/>
      <c r="L408" s="148"/>
      <c r="M408" s="153"/>
      <c r="T408" s="154"/>
      <c r="AT408" s="150" t="s">
        <v>153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142</v>
      </c>
    </row>
    <row r="409" spans="2:65" s="13" customFormat="1">
      <c r="B409" s="155"/>
      <c r="D409" s="149" t="s">
        <v>153</v>
      </c>
      <c r="E409" s="156" t="s">
        <v>79</v>
      </c>
      <c r="F409" s="157" t="s">
        <v>397</v>
      </c>
      <c r="H409" s="158">
        <v>36.75</v>
      </c>
      <c r="I409" s="159"/>
      <c r="L409" s="155"/>
      <c r="M409" s="160"/>
      <c r="T409" s="161"/>
      <c r="AT409" s="156" t="s">
        <v>153</v>
      </c>
      <c r="AU409" s="156" t="s">
        <v>90</v>
      </c>
      <c r="AV409" s="13" t="s">
        <v>90</v>
      </c>
      <c r="AW409" s="13" t="s">
        <v>42</v>
      </c>
      <c r="AX409" s="13" t="s">
        <v>81</v>
      </c>
      <c r="AY409" s="156" t="s">
        <v>142</v>
      </c>
    </row>
    <row r="410" spans="2:65" s="12" customFormat="1">
      <c r="B410" s="148"/>
      <c r="D410" s="149" t="s">
        <v>153</v>
      </c>
      <c r="E410" s="150" t="s">
        <v>79</v>
      </c>
      <c r="F410" s="151" t="s">
        <v>370</v>
      </c>
      <c r="H410" s="150" t="s">
        <v>79</v>
      </c>
      <c r="I410" s="152"/>
      <c r="L410" s="148"/>
      <c r="M410" s="153"/>
      <c r="T410" s="154"/>
      <c r="AT410" s="150" t="s">
        <v>153</v>
      </c>
      <c r="AU410" s="150" t="s">
        <v>90</v>
      </c>
      <c r="AV410" s="12" t="s">
        <v>88</v>
      </c>
      <c r="AW410" s="12" t="s">
        <v>42</v>
      </c>
      <c r="AX410" s="12" t="s">
        <v>81</v>
      </c>
      <c r="AY410" s="150" t="s">
        <v>142</v>
      </c>
    </row>
    <row r="411" spans="2:65" s="13" customFormat="1">
      <c r="B411" s="155"/>
      <c r="D411" s="149" t="s">
        <v>153</v>
      </c>
      <c r="E411" s="156" t="s">
        <v>79</v>
      </c>
      <c r="F411" s="157" t="s">
        <v>382</v>
      </c>
      <c r="H411" s="158">
        <v>5.25</v>
      </c>
      <c r="I411" s="159"/>
      <c r="L411" s="155"/>
      <c r="M411" s="160"/>
      <c r="T411" s="161"/>
      <c r="AT411" s="156" t="s">
        <v>153</v>
      </c>
      <c r="AU411" s="156" t="s">
        <v>90</v>
      </c>
      <c r="AV411" s="13" t="s">
        <v>90</v>
      </c>
      <c r="AW411" s="13" t="s">
        <v>42</v>
      </c>
      <c r="AX411" s="13" t="s">
        <v>81</v>
      </c>
      <c r="AY411" s="156" t="s">
        <v>142</v>
      </c>
    </row>
    <row r="412" spans="2:65" s="12" customFormat="1">
      <c r="B412" s="148"/>
      <c r="D412" s="149" t="s">
        <v>153</v>
      </c>
      <c r="E412" s="150" t="s">
        <v>79</v>
      </c>
      <c r="F412" s="151" t="s">
        <v>372</v>
      </c>
      <c r="H412" s="150" t="s">
        <v>79</v>
      </c>
      <c r="I412" s="152"/>
      <c r="L412" s="148"/>
      <c r="M412" s="153"/>
      <c r="T412" s="154"/>
      <c r="AT412" s="150" t="s">
        <v>153</v>
      </c>
      <c r="AU412" s="150" t="s">
        <v>90</v>
      </c>
      <c r="AV412" s="12" t="s">
        <v>88</v>
      </c>
      <c r="AW412" s="12" t="s">
        <v>42</v>
      </c>
      <c r="AX412" s="12" t="s">
        <v>81</v>
      </c>
      <c r="AY412" s="150" t="s">
        <v>142</v>
      </c>
    </row>
    <row r="413" spans="2:65" s="13" customFormat="1">
      <c r="B413" s="155"/>
      <c r="D413" s="149" t="s">
        <v>153</v>
      </c>
      <c r="E413" s="156" t="s">
        <v>79</v>
      </c>
      <c r="F413" s="157" t="s">
        <v>398</v>
      </c>
      <c r="H413" s="158">
        <v>15.75</v>
      </c>
      <c r="I413" s="159"/>
      <c r="L413" s="155"/>
      <c r="M413" s="160"/>
      <c r="T413" s="161"/>
      <c r="AT413" s="156" t="s">
        <v>153</v>
      </c>
      <c r="AU413" s="156" t="s">
        <v>90</v>
      </c>
      <c r="AV413" s="13" t="s">
        <v>90</v>
      </c>
      <c r="AW413" s="13" t="s">
        <v>42</v>
      </c>
      <c r="AX413" s="13" t="s">
        <v>81</v>
      </c>
      <c r="AY413" s="156" t="s">
        <v>142</v>
      </c>
    </row>
    <row r="414" spans="2:65" s="14" customFormat="1">
      <c r="B414" s="162"/>
      <c r="D414" s="149" t="s">
        <v>153</v>
      </c>
      <c r="E414" s="163" t="s">
        <v>79</v>
      </c>
      <c r="F414" s="164" t="s">
        <v>180</v>
      </c>
      <c r="H414" s="165">
        <v>115.5</v>
      </c>
      <c r="I414" s="166"/>
      <c r="L414" s="162"/>
      <c r="M414" s="167"/>
      <c r="T414" s="168"/>
      <c r="AT414" s="163" t="s">
        <v>153</v>
      </c>
      <c r="AU414" s="163" t="s">
        <v>90</v>
      </c>
      <c r="AV414" s="14" t="s">
        <v>149</v>
      </c>
      <c r="AW414" s="14" t="s">
        <v>42</v>
      </c>
      <c r="AX414" s="14" t="s">
        <v>88</v>
      </c>
      <c r="AY414" s="163" t="s">
        <v>142</v>
      </c>
    </row>
    <row r="415" spans="2:65" s="1" customFormat="1" ht="49.15" customHeight="1">
      <c r="B415" s="32"/>
      <c r="C415" s="131" t="s">
        <v>399</v>
      </c>
      <c r="D415" s="131" t="s">
        <v>144</v>
      </c>
      <c r="E415" s="132" t="s">
        <v>385</v>
      </c>
      <c r="F415" s="133" t="s">
        <v>386</v>
      </c>
      <c r="G415" s="134" t="s">
        <v>203</v>
      </c>
      <c r="H415" s="135">
        <v>150</v>
      </c>
      <c r="I415" s="136"/>
      <c r="J415" s="137">
        <f>ROUND(I415*H415,2)</f>
        <v>0</v>
      </c>
      <c r="K415" s="133" t="s">
        <v>148</v>
      </c>
      <c r="L415" s="32"/>
      <c r="M415" s="138" t="s">
        <v>79</v>
      </c>
      <c r="N415" s="139" t="s">
        <v>51</v>
      </c>
      <c r="P415" s="140">
        <f>O415*H415</f>
        <v>0</v>
      </c>
      <c r="Q415" s="140">
        <v>0</v>
      </c>
      <c r="R415" s="140">
        <f>Q415*H415</f>
        <v>0</v>
      </c>
      <c r="S415" s="140">
        <v>0</v>
      </c>
      <c r="T415" s="141">
        <f>S415*H415</f>
        <v>0</v>
      </c>
      <c r="AR415" s="142" t="s">
        <v>88</v>
      </c>
      <c r="AT415" s="142" t="s">
        <v>144</v>
      </c>
      <c r="AU415" s="142" t="s">
        <v>90</v>
      </c>
      <c r="AY415" s="16" t="s">
        <v>142</v>
      </c>
      <c r="BE415" s="143">
        <f>IF(N415="základní",J415,0)</f>
        <v>0</v>
      </c>
      <c r="BF415" s="143">
        <f>IF(N415="snížená",J415,0)</f>
        <v>0</v>
      </c>
      <c r="BG415" s="143">
        <f>IF(N415="zákl. přenesená",J415,0)</f>
        <v>0</v>
      </c>
      <c r="BH415" s="143">
        <f>IF(N415="sníž. přenesená",J415,0)</f>
        <v>0</v>
      </c>
      <c r="BI415" s="143">
        <f>IF(N415="nulová",J415,0)</f>
        <v>0</v>
      </c>
      <c r="BJ415" s="16" t="s">
        <v>88</v>
      </c>
      <c r="BK415" s="143">
        <f>ROUND(I415*H415,2)</f>
        <v>0</v>
      </c>
      <c r="BL415" s="16" t="s">
        <v>88</v>
      </c>
      <c r="BM415" s="142" t="s">
        <v>400</v>
      </c>
    </row>
    <row r="416" spans="2:65" s="1" customFormat="1">
      <c r="B416" s="32"/>
      <c r="D416" s="144" t="s">
        <v>151</v>
      </c>
      <c r="F416" s="145" t="s">
        <v>388</v>
      </c>
      <c r="I416" s="146"/>
      <c r="L416" s="32"/>
      <c r="M416" s="147"/>
      <c r="T416" s="53"/>
      <c r="AT416" s="16" t="s">
        <v>151</v>
      </c>
      <c r="AU416" s="16" t="s">
        <v>90</v>
      </c>
    </row>
    <row r="417" spans="2:65" s="12" customFormat="1">
      <c r="B417" s="148"/>
      <c r="D417" s="149" t="s">
        <v>153</v>
      </c>
      <c r="E417" s="150" t="s">
        <v>79</v>
      </c>
      <c r="F417" s="151" t="s">
        <v>347</v>
      </c>
      <c r="H417" s="150" t="s">
        <v>79</v>
      </c>
      <c r="I417" s="152"/>
      <c r="L417" s="148"/>
      <c r="M417" s="153"/>
      <c r="T417" s="154"/>
      <c r="AT417" s="150" t="s">
        <v>153</v>
      </c>
      <c r="AU417" s="150" t="s">
        <v>90</v>
      </c>
      <c r="AV417" s="12" t="s">
        <v>88</v>
      </c>
      <c r="AW417" s="12" t="s">
        <v>42</v>
      </c>
      <c r="AX417" s="12" t="s">
        <v>81</v>
      </c>
      <c r="AY417" s="150" t="s">
        <v>142</v>
      </c>
    </row>
    <row r="418" spans="2:65" s="12" customFormat="1">
      <c r="B418" s="148"/>
      <c r="D418" s="149" t="s">
        <v>153</v>
      </c>
      <c r="E418" s="150" t="s">
        <v>79</v>
      </c>
      <c r="F418" s="151" t="s">
        <v>401</v>
      </c>
      <c r="H418" s="150" t="s">
        <v>79</v>
      </c>
      <c r="I418" s="152"/>
      <c r="L418" s="148"/>
      <c r="M418" s="153"/>
      <c r="T418" s="154"/>
      <c r="AT418" s="150" t="s">
        <v>153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142</v>
      </c>
    </row>
    <row r="419" spans="2:65" s="13" customFormat="1">
      <c r="B419" s="155"/>
      <c r="D419" s="149" t="s">
        <v>153</v>
      </c>
      <c r="E419" s="156" t="s">
        <v>79</v>
      </c>
      <c r="F419" s="157" t="s">
        <v>402</v>
      </c>
      <c r="H419" s="158">
        <v>150</v>
      </c>
      <c r="I419" s="159"/>
      <c r="L419" s="155"/>
      <c r="M419" s="160"/>
      <c r="T419" s="161"/>
      <c r="AT419" s="156" t="s">
        <v>153</v>
      </c>
      <c r="AU419" s="156" t="s">
        <v>90</v>
      </c>
      <c r="AV419" s="13" t="s">
        <v>90</v>
      </c>
      <c r="AW419" s="13" t="s">
        <v>42</v>
      </c>
      <c r="AX419" s="13" t="s">
        <v>88</v>
      </c>
      <c r="AY419" s="156" t="s">
        <v>142</v>
      </c>
    </row>
    <row r="420" spans="2:65" s="1" customFormat="1" ht="24.2" customHeight="1">
      <c r="B420" s="32"/>
      <c r="C420" s="169" t="s">
        <v>403</v>
      </c>
      <c r="D420" s="169" t="s">
        <v>181</v>
      </c>
      <c r="E420" s="170" t="s">
        <v>404</v>
      </c>
      <c r="F420" s="171" t="s">
        <v>405</v>
      </c>
      <c r="G420" s="172" t="s">
        <v>203</v>
      </c>
      <c r="H420" s="173">
        <v>157.5</v>
      </c>
      <c r="I420" s="174"/>
      <c r="J420" s="175">
        <f>ROUND(I420*H420,2)</f>
        <v>0</v>
      </c>
      <c r="K420" s="171" t="s">
        <v>184</v>
      </c>
      <c r="L420" s="176"/>
      <c r="M420" s="177" t="s">
        <v>79</v>
      </c>
      <c r="N420" s="178" t="s">
        <v>51</v>
      </c>
      <c r="P420" s="140">
        <f>O420*H420</f>
        <v>0</v>
      </c>
      <c r="Q420" s="140">
        <v>0</v>
      </c>
      <c r="R420" s="140">
        <f>Q420*H420</f>
        <v>0</v>
      </c>
      <c r="S420" s="140">
        <v>0</v>
      </c>
      <c r="T420" s="141">
        <f>S420*H420</f>
        <v>0</v>
      </c>
      <c r="AR420" s="142" t="s">
        <v>90</v>
      </c>
      <c r="AT420" s="142" t="s">
        <v>181</v>
      </c>
      <c r="AU420" s="142" t="s">
        <v>90</v>
      </c>
      <c r="AY420" s="16" t="s">
        <v>142</v>
      </c>
      <c r="BE420" s="143">
        <f>IF(N420="základní",J420,0)</f>
        <v>0</v>
      </c>
      <c r="BF420" s="143">
        <f>IF(N420="snížená",J420,0)</f>
        <v>0</v>
      </c>
      <c r="BG420" s="143">
        <f>IF(N420="zákl. přenesená",J420,0)</f>
        <v>0</v>
      </c>
      <c r="BH420" s="143">
        <f>IF(N420="sníž. přenesená",J420,0)</f>
        <v>0</v>
      </c>
      <c r="BI420" s="143">
        <f>IF(N420="nulová",J420,0)</f>
        <v>0</v>
      </c>
      <c r="BJ420" s="16" t="s">
        <v>88</v>
      </c>
      <c r="BK420" s="143">
        <f>ROUND(I420*H420,2)</f>
        <v>0</v>
      </c>
      <c r="BL420" s="16" t="s">
        <v>88</v>
      </c>
      <c r="BM420" s="142" t="s">
        <v>406</v>
      </c>
    </row>
    <row r="421" spans="2:65" s="12" customFormat="1">
      <c r="B421" s="148"/>
      <c r="D421" s="149" t="s">
        <v>153</v>
      </c>
      <c r="E421" s="150" t="s">
        <v>79</v>
      </c>
      <c r="F421" s="151" t="s">
        <v>347</v>
      </c>
      <c r="H421" s="150" t="s">
        <v>79</v>
      </c>
      <c r="I421" s="152"/>
      <c r="L421" s="148"/>
      <c r="M421" s="153"/>
      <c r="T421" s="154"/>
      <c r="AT421" s="150" t="s">
        <v>153</v>
      </c>
      <c r="AU421" s="150" t="s">
        <v>90</v>
      </c>
      <c r="AV421" s="12" t="s">
        <v>88</v>
      </c>
      <c r="AW421" s="12" t="s">
        <v>42</v>
      </c>
      <c r="AX421" s="12" t="s">
        <v>81</v>
      </c>
      <c r="AY421" s="150" t="s">
        <v>142</v>
      </c>
    </row>
    <row r="422" spans="2:65" s="12" customFormat="1">
      <c r="B422" s="148"/>
      <c r="D422" s="149" t="s">
        <v>153</v>
      </c>
      <c r="E422" s="150" t="s">
        <v>79</v>
      </c>
      <c r="F422" s="151" t="s">
        <v>407</v>
      </c>
      <c r="H422" s="150" t="s">
        <v>79</v>
      </c>
      <c r="I422" s="152"/>
      <c r="L422" s="148"/>
      <c r="M422" s="153"/>
      <c r="T422" s="154"/>
      <c r="AT422" s="150" t="s">
        <v>153</v>
      </c>
      <c r="AU422" s="150" t="s">
        <v>90</v>
      </c>
      <c r="AV422" s="12" t="s">
        <v>88</v>
      </c>
      <c r="AW422" s="12" t="s">
        <v>42</v>
      </c>
      <c r="AX422" s="12" t="s">
        <v>81</v>
      </c>
      <c r="AY422" s="150" t="s">
        <v>142</v>
      </c>
    </row>
    <row r="423" spans="2:65" s="13" customFormat="1">
      <c r="B423" s="155"/>
      <c r="D423" s="149" t="s">
        <v>153</v>
      </c>
      <c r="E423" s="156" t="s">
        <v>79</v>
      </c>
      <c r="F423" s="157" t="s">
        <v>408</v>
      </c>
      <c r="H423" s="158">
        <v>157.5</v>
      </c>
      <c r="I423" s="159"/>
      <c r="L423" s="155"/>
      <c r="M423" s="160"/>
      <c r="T423" s="161"/>
      <c r="AT423" s="156" t="s">
        <v>153</v>
      </c>
      <c r="AU423" s="156" t="s">
        <v>90</v>
      </c>
      <c r="AV423" s="13" t="s">
        <v>90</v>
      </c>
      <c r="AW423" s="13" t="s">
        <v>42</v>
      </c>
      <c r="AX423" s="13" t="s">
        <v>88</v>
      </c>
      <c r="AY423" s="156" t="s">
        <v>142</v>
      </c>
    </row>
    <row r="424" spans="2:65" s="1" customFormat="1" ht="49.15" customHeight="1">
      <c r="B424" s="32"/>
      <c r="C424" s="131" t="s">
        <v>409</v>
      </c>
      <c r="D424" s="131" t="s">
        <v>144</v>
      </c>
      <c r="E424" s="132" t="s">
        <v>410</v>
      </c>
      <c r="F424" s="133" t="s">
        <v>411</v>
      </c>
      <c r="G424" s="134" t="s">
        <v>203</v>
      </c>
      <c r="H424" s="135">
        <v>230</v>
      </c>
      <c r="I424" s="136"/>
      <c r="J424" s="137">
        <f>ROUND(I424*H424,2)</f>
        <v>0</v>
      </c>
      <c r="K424" s="133" t="s">
        <v>148</v>
      </c>
      <c r="L424" s="32"/>
      <c r="M424" s="138" t="s">
        <v>79</v>
      </c>
      <c r="N424" s="139" t="s">
        <v>51</v>
      </c>
      <c r="P424" s="140">
        <f>O424*H424</f>
        <v>0</v>
      </c>
      <c r="Q424" s="140">
        <v>0</v>
      </c>
      <c r="R424" s="140">
        <f>Q424*H424</f>
        <v>0</v>
      </c>
      <c r="S424" s="140">
        <v>0</v>
      </c>
      <c r="T424" s="141">
        <f>S424*H424</f>
        <v>0</v>
      </c>
      <c r="AR424" s="142" t="s">
        <v>88</v>
      </c>
      <c r="AT424" s="142" t="s">
        <v>144</v>
      </c>
      <c r="AU424" s="142" t="s">
        <v>90</v>
      </c>
      <c r="AY424" s="16" t="s">
        <v>142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6" t="s">
        <v>88</v>
      </c>
      <c r="BK424" s="143">
        <f>ROUND(I424*H424,2)</f>
        <v>0</v>
      </c>
      <c r="BL424" s="16" t="s">
        <v>88</v>
      </c>
      <c r="BM424" s="142" t="s">
        <v>412</v>
      </c>
    </row>
    <row r="425" spans="2:65" s="1" customFormat="1">
      <c r="B425" s="32"/>
      <c r="D425" s="144" t="s">
        <v>151</v>
      </c>
      <c r="F425" s="145" t="s">
        <v>413</v>
      </c>
      <c r="I425" s="146"/>
      <c r="L425" s="32"/>
      <c r="M425" s="147"/>
      <c r="T425" s="53"/>
      <c r="AT425" s="16" t="s">
        <v>151</v>
      </c>
      <c r="AU425" s="16" t="s">
        <v>90</v>
      </c>
    </row>
    <row r="426" spans="2:65" s="12" customFormat="1">
      <c r="B426" s="148"/>
      <c r="D426" s="149" t="s">
        <v>153</v>
      </c>
      <c r="E426" s="150" t="s">
        <v>79</v>
      </c>
      <c r="F426" s="151" t="s">
        <v>347</v>
      </c>
      <c r="H426" s="150" t="s">
        <v>79</v>
      </c>
      <c r="I426" s="152"/>
      <c r="L426" s="148"/>
      <c r="M426" s="153"/>
      <c r="T426" s="154"/>
      <c r="AT426" s="150" t="s">
        <v>153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142</v>
      </c>
    </row>
    <row r="427" spans="2:65" s="12" customFormat="1">
      <c r="B427" s="148"/>
      <c r="D427" s="149" t="s">
        <v>153</v>
      </c>
      <c r="E427" s="150" t="s">
        <v>79</v>
      </c>
      <c r="F427" s="151" t="s">
        <v>414</v>
      </c>
      <c r="H427" s="150" t="s">
        <v>79</v>
      </c>
      <c r="I427" s="152"/>
      <c r="L427" s="148"/>
      <c r="M427" s="153"/>
      <c r="T427" s="154"/>
      <c r="AT427" s="150" t="s">
        <v>153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142</v>
      </c>
    </row>
    <row r="428" spans="2:65" s="13" customFormat="1">
      <c r="B428" s="155"/>
      <c r="D428" s="149" t="s">
        <v>153</v>
      </c>
      <c r="E428" s="156" t="s">
        <v>79</v>
      </c>
      <c r="F428" s="157" t="s">
        <v>415</v>
      </c>
      <c r="H428" s="158">
        <v>230</v>
      </c>
      <c r="I428" s="159"/>
      <c r="L428" s="155"/>
      <c r="M428" s="160"/>
      <c r="T428" s="161"/>
      <c r="AT428" s="156" t="s">
        <v>153</v>
      </c>
      <c r="AU428" s="156" t="s">
        <v>90</v>
      </c>
      <c r="AV428" s="13" t="s">
        <v>90</v>
      </c>
      <c r="AW428" s="13" t="s">
        <v>42</v>
      </c>
      <c r="AX428" s="13" t="s">
        <v>88</v>
      </c>
      <c r="AY428" s="156" t="s">
        <v>142</v>
      </c>
    </row>
    <row r="429" spans="2:65" s="1" customFormat="1" ht="24.2" customHeight="1">
      <c r="B429" s="32"/>
      <c r="C429" s="169" t="s">
        <v>416</v>
      </c>
      <c r="D429" s="169" t="s">
        <v>181</v>
      </c>
      <c r="E429" s="170" t="s">
        <v>417</v>
      </c>
      <c r="F429" s="171" t="s">
        <v>418</v>
      </c>
      <c r="G429" s="172" t="s">
        <v>203</v>
      </c>
      <c r="H429" s="173">
        <v>241.5</v>
      </c>
      <c r="I429" s="174"/>
      <c r="J429" s="175">
        <f>ROUND(I429*H429,2)</f>
        <v>0</v>
      </c>
      <c r="K429" s="171" t="s">
        <v>184</v>
      </c>
      <c r="L429" s="176"/>
      <c r="M429" s="177" t="s">
        <v>79</v>
      </c>
      <c r="N429" s="178" t="s">
        <v>51</v>
      </c>
      <c r="P429" s="140">
        <f>O429*H429</f>
        <v>0</v>
      </c>
      <c r="Q429" s="140">
        <v>0</v>
      </c>
      <c r="R429" s="140">
        <f>Q429*H429</f>
        <v>0</v>
      </c>
      <c r="S429" s="140">
        <v>0</v>
      </c>
      <c r="T429" s="141">
        <f>S429*H429</f>
        <v>0</v>
      </c>
      <c r="AR429" s="142" t="s">
        <v>90</v>
      </c>
      <c r="AT429" s="142" t="s">
        <v>181</v>
      </c>
      <c r="AU429" s="142" t="s">
        <v>90</v>
      </c>
      <c r="AY429" s="16" t="s">
        <v>142</v>
      </c>
      <c r="BE429" s="143">
        <f>IF(N429="základní",J429,0)</f>
        <v>0</v>
      </c>
      <c r="BF429" s="143">
        <f>IF(N429="snížená",J429,0)</f>
        <v>0</v>
      </c>
      <c r="BG429" s="143">
        <f>IF(N429="zákl. přenesená",J429,0)</f>
        <v>0</v>
      </c>
      <c r="BH429" s="143">
        <f>IF(N429="sníž. přenesená",J429,0)</f>
        <v>0</v>
      </c>
      <c r="BI429" s="143">
        <f>IF(N429="nulová",J429,0)</f>
        <v>0</v>
      </c>
      <c r="BJ429" s="16" t="s">
        <v>88</v>
      </c>
      <c r="BK429" s="143">
        <f>ROUND(I429*H429,2)</f>
        <v>0</v>
      </c>
      <c r="BL429" s="16" t="s">
        <v>88</v>
      </c>
      <c r="BM429" s="142" t="s">
        <v>419</v>
      </c>
    </row>
    <row r="430" spans="2:65" s="12" customFormat="1">
      <c r="B430" s="148"/>
      <c r="D430" s="149" t="s">
        <v>153</v>
      </c>
      <c r="E430" s="150" t="s">
        <v>79</v>
      </c>
      <c r="F430" s="151" t="s">
        <v>347</v>
      </c>
      <c r="H430" s="150" t="s">
        <v>79</v>
      </c>
      <c r="I430" s="152"/>
      <c r="L430" s="148"/>
      <c r="M430" s="153"/>
      <c r="T430" s="154"/>
      <c r="AT430" s="150" t="s">
        <v>153</v>
      </c>
      <c r="AU430" s="150" t="s">
        <v>90</v>
      </c>
      <c r="AV430" s="12" t="s">
        <v>88</v>
      </c>
      <c r="AW430" s="12" t="s">
        <v>42</v>
      </c>
      <c r="AX430" s="12" t="s">
        <v>81</v>
      </c>
      <c r="AY430" s="150" t="s">
        <v>142</v>
      </c>
    </row>
    <row r="431" spans="2:65" s="12" customFormat="1">
      <c r="B431" s="148"/>
      <c r="D431" s="149" t="s">
        <v>153</v>
      </c>
      <c r="E431" s="150" t="s">
        <v>79</v>
      </c>
      <c r="F431" s="151" t="s">
        <v>420</v>
      </c>
      <c r="H431" s="150" t="s">
        <v>79</v>
      </c>
      <c r="I431" s="152"/>
      <c r="L431" s="148"/>
      <c r="M431" s="153"/>
      <c r="T431" s="154"/>
      <c r="AT431" s="150" t="s">
        <v>153</v>
      </c>
      <c r="AU431" s="150" t="s">
        <v>90</v>
      </c>
      <c r="AV431" s="12" t="s">
        <v>88</v>
      </c>
      <c r="AW431" s="12" t="s">
        <v>42</v>
      </c>
      <c r="AX431" s="12" t="s">
        <v>81</v>
      </c>
      <c r="AY431" s="150" t="s">
        <v>142</v>
      </c>
    </row>
    <row r="432" spans="2:65" s="13" customFormat="1">
      <c r="B432" s="155"/>
      <c r="D432" s="149" t="s">
        <v>153</v>
      </c>
      <c r="E432" s="156" t="s">
        <v>79</v>
      </c>
      <c r="F432" s="157" t="s">
        <v>421</v>
      </c>
      <c r="H432" s="158">
        <v>241.5</v>
      </c>
      <c r="I432" s="159"/>
      <c r="L432" s="155"/>
      <c r="M432" s="160"/>
      <c r="T432" s="161"/>
      <c r="AT432" s="156" t="s">
        <v>153</v>
      </c>
      <c r="AU432" s="156" t="s">
        <v>90</v>
      </c>
      <c r="AV432" s="13" t="s">
        <v>90</v>
      </c>
      <c r="AW432" s="13" t="s">
        <v>42</v>
      </c>
      <c r="AX432" s="13" t="s">
        <v>88</v>
      </c>
      <c r="AY432" s="156" t="s">
        <v>142</v>
      </c>
    </row>
    <row r="433" spans="2:65" s="1" customFormat="1" ht="49.15" customHeight="1">
      <c r="B433" s="32"/>
      <c r="C433" s="131" t="s">
        <v>422</v>
      </c>
      <c r="D433" s="131" t="s">
        <v>144</v>
      </c>
      <c r="E433" s="132" t="s">
        <v>423</v>
      </c>
      <c r="F433" s="133" t="s">
        <v>424</v>
      </c>
      <c r="G433" s="134" t="s">
        <v>203</v>
      </c>
      <c r="H433" s="135">
        <v>330</v>
      </c>
      <c r="I433" s="136"/>
      <c r="J433" s="137">
        <f>ROUND(I433*H433,2)</f>
        <v>0</v>
      </c>
      <c r="K433" s="133" t="s">
        <v>148</v>
      </c>
      <c r="L433" s="32"/>
      <c r="M433" s="138" t="s">
        <v>79</v>
      </c>
      <c r="N433" s="139" t="s">
        <v>51</v>
      </c>
      <c r="P433" s="140">
        <f>O433*H433</f>
        <v>0</v>
      </c>
      <c r="Q433" s="140">
        <v>0</v>
      </c>
      <c r="R433" s="140">
        <f>Q433*H433</f>
        <v>0</v>
      </c>
      <c r="S433" s="140">
        <v>0</v>
      </c>
      <c r="T433" s="141">
        <f>S433*H433</f>
        <v>0</v>
      </c>
      <c r="AR433" s="142" t="s">
        <v>88</v>
      </c>
      <c r="AT433" s="142" t="s">
        <v>144</v>
      </c>
      <c r="AU433" s="142" t="s">
        <v>90</v>
      </c>
      <c r="AY433" s="16" t="s">
        <v>142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88</v>
      </c>
      <c r="BK433" s="143">
        <f>ROUND(I433*H433,2)</f>
        <v>0</v>
      </c>
      <c r="BL433" s="16" t="s">
        <v>88</v>
      </c>
      <c r="BM433" s="142" t="s">
        <v>425</v>
      </c>
    </row>
    <row r="434" spans="2:65" s="1" customFormat="1">
      <c r="B434" s="32"/>
      <c r="D434" s="144" t="s">
        <v>151</v>
      </c>
      <c r="F434" s="145" t="s">
        <v>426</v>
      </c>
      <c r="I434" s="146"/>
      <c r="L434" s="32"/>
      <c r="M434" s="147"/>
      <c r="T434" s="53"/>
      <c r="AT434" s="16" t="s">
        <v>151</v>
      </c>
      <c r="AU434" s="16" t="s">
        <v>90</v>
      </c>
    </row>
    <row r="435" spans="2:65" s="12" customFormat="1">
      <c r="B435" s="148"/>
      <c r="D435" s="149" t="s">
        <v>153</v>
      </c>
      <c r="E435" s="150" t="s">
        <v>79</v>
      </c>
      <c r="F435" s="151" t="s">
        <v>347</v>
      </c>
      <c r="H435" s="150" t="s">
        <v>79</v>
      </c>
      <c r="I435" s="152"/>
      <c r="L435" s="148"/>
      <c r="M435" s="153"/>
      <c r="T435" s="154"/>
      <c r="AT435" s="150" t="s">
        <v>153</v>
      </c>
      <c r="AU435" s="150" t="s">
        <v>90</v>
      </c>
      <c r="AV435" s="12" t="s">
        <v>88</v>
      </c>
      <c r="AW435" s="12" t="s">
        <v>42</v>
      </c>
      <c r="AX435" s="12" t="s">
        <v>81</v>
      </c>
      <c r="AY435" s="150" t="s">
        <v>142</v>
      </c>
    </row>
    <row r="436" spans="2:65" s="12" customFormat="1">
      <c r="B436" s="148"/>
      <c r="D436" s="149" t="s">
        <v>153</v>
      </c>
      <c r="E436" s="150" t="s">
        <v>79</v>
      </c>
      <c r="F436" s="151" t="s">
        <v>427</v>
      </c>
      <c r="H436" s="150" t="s">
        <v>79</v>
      </c>
      <c r="I436" s="152"/>
      <c r="L436" s="148"/>
      <c r="M436" s="153"/>
      <c r="T436" s="154"/>
      <c r="AT436" s="150" t="s">
        <v>153</v>
      </c>
      <c r="AU436" s="150" t="s">
        <v>90</v>
      </c>
      <c r="AV436" s="12" t="s">
        <v>88</v>
      </c>
      <c r="AW436" s="12" t="s">
        <v>42</v>
      </c>
      <c r="AX436" s="12" t="s">
        <v>81</v>
      </c>
      <c r="AY436" s="150" t="s">
        <v>142</v>
      </c>
    </row>
    <row r="437" spans="2:65" s="13" customFormat="1">
      <c r="B437" s="155"/>
      <c r="D437" s="149" t="s">
        <v>153</v>
      </c>
      <c r="E437" s="156" t="s">
        <v>79</v>
      </c>
      <c r="F437" s="157" t="s">
        <v>428</v>
      </c>
      <c r="H437" s="158">
        <v>330</v>
      </c>
      <c r="I437" s="159"/>
      <c r="L437" s="155"/>
      <c r="M437" s="160"/>
      <c r="T437" s="161"/>
      <c r="AT437" s="156" t="s">
        <v>153</v>
      </c>
      <c r="AU437" s="156" t="s">
        <v>90</v>
      </c>
      <c r="AV437" s="13" t="s">
        <v>90</v>
      </c>
      <c r="AW437" s="13" t="s">
        <v>42</v>
      </c>
      <c r="AX437" s="13" t="s">
        <v>88</v>
      </c>
      <c r="AY437" s="156" t="s">
        <v>142</v>
      </c>
    </row>
    <row r="438" spans="2:65" s="1" customFormat="1" ht="24.2" customHeight="1">
      <c r="B438" s="32"/>
      <c r="C438" s="169" t="s">
        <v>429</v>
      </c>
      <c r="D438" s="169" t="s">
        <v>181</v>
      </c>
      <c r="E438" s="170" t="s">
        <v>430</v>
      </c>
      <c r="F438" s="171" t="s">
        <v>431</v>
      </c>
      <c r="G438" s="172" t="s">
        <v>203</v>
      </c>
      <c r="H438" s="173">
        <v>346.5</v>
      </c>
      <c r="I438" s="174"/>
      <c r="J438" s="175">
        <f>ROUND(I438*H438,2)</f>
        <v>0</v>
      </c>
      <c r="K438" s="171" t="s">
        <v>184</v>
      </c>
      <c r="L438" s="176"/>
      <c r="M438" s="177" t="s">
        <v>79</v>
      </c>
      <c r="N438" s="178" t="s">
        <v>51</v>
      </c>
      <c r="P438" s="140">
        <f>O438*H438</f>
        <v>0</v>
      </c>
      <c r="Q438" s="140">
        <v>0</v>
      </c>
      <c r="R438" s="140">
        <f>Q438*H438</f>
        <v>0</v>
      </c>
      <c r="S438" s="140">
        <v>0</v>
      </c>
      <c r="T438" s="141">
        <f>S438*H438</f>
        <v>0</v>
      </c>
      <c r="AR438" s="142" t="s">
        <v>90</v>
      </c>
      <c r="AT438" s="142" t="s">
        <v>181</v>
      </c>
      <c r="AU438" s="142" t="s">
        <v>90</v>
      </c>
      <c r="AY438" s="16" t="s">
        <v>142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88</v>
      </c>
      <c r="BK438" s="143">
        <f>ROUND(I438*H438,2)</f>
        <v>0</v>
      </c>
      <c r="BL438" s="16" t="s">
        <v>88</v>
      </c>
      <c r="BM438" s="142" t="s">
        <v>432</v>
      </c>
    </row>
    <row r="439" spans="2:65" s="12" customFormat="1">
      <c r="B439" s="148"/>
      <c r="D439" s="149" t="s">
        <v>153</v>
      </c>
      <c r="E439" s="150" t="s">
        <v>79</v>
      </c>
      <c r="F439" s="151" t="s">
        <v>347</v>
      </c>
      <c r="H439" s="150" t="s">
        <v>79</v>
      </c>
      <c r="I439" s="152"/>
      <c r="L439" s="148"/>
      <c r="M439" s="153"/>
      <c r="T439" s="154"/>
      <c r="AT439" s="150" t="s">
        <v>153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142</v>
      </c>
    </row>
    <row r="440" spans="2:65" s="12" customFormat="1">
      <c r="B440" s="148"/>
      <c r="D440" s="149" t="s">
        <v>153</v>
      </c>
      <c r="E440" s="150" t="s">
        <v>79</v>
      </c>
      <c r="F440" s="151" t="s">
        <v>433</v>
      </c>
      <c r="H440" s="150" t="s">
        <v>79</v>
      </c>
      <c r="I440" s="152"/>
      <c r="L440" s="148"/>
      <c r="M440" s="153"/>
      <c r="T440" s="154"/>
      <c r="AT440" s="150" t="s">
        <v>153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142</v>
      </c>
    </row>
    <row r="441" spans="2:65" s="13" customFormat="1">
      <c r="B441" s="155"/>
      <c r="D441" s="149" t="s">
        <v>153</v>
      </c>
      <c r="E441" s="156" t="s">
        <v>79</v>
      </c>
      <c r="F441" s="157" t="s">
        <v>434</v>
      </c>
      <c r="H441" s="158">
        <v>346.5</v>
      </c>
      <c r="I441" s="159"/>
      <c r="L441" s="155"/>
      <c r="M441" s="160"/>
      <c r="T441" s="161"/>
      <c r="AT441" s="156" t="s">
        <v>153</v>
      </c>
      <c r="AU441" s="156" t="s">
        <v>90</v>
      </c>
      <c r="AV441" s="13" t="s">
        <v>90</v>
      </c>
      <c r="AW441" s="13" t="s">
        <v>42</v>
      </c>
      <c r="AX441" s="13" t="s">
        <v>88</v>
      </c>
      <c r="AY441" s="156" t="s">
        <v>142</v>
      </c>
    </row>
    <row r="442" spans="2:65" s="1" customFormat="1" ht="49.15" customHeight="1">
      <c r="B442" s="32"/>
      <c r="C442" s="131" t="s">
        <v>435</v>
      </c>
      <c r="D442" s="131" t="s">
        <v>144</v>
      </c>
      <c r="E442" s="132" t="s">
        <v>436</v>
      </c>
      <c r="F442" s="133" t="s">
        <v>437</v>
      </c>
      <c r="G442" s="134" t="s">
        <v>203</v>
      </c>
      <c r="H442" s="135">
        <v>330</v>
      </c>
      <c r="I442" s="136"/>
      <c r="J442" s="137">
        <f>ROUND(I442*H442,2)</f>
        <v>0</v>
      </c>
      <c r="K442" s="133" t="s">
        <v>148</v>
      </c>
      <c r="L442" s="32"/>
      <c r="M442" s="138" t="s">
        <v>79</v>
      </c>
      <c r="N442" s="139" t="s">
        <v>51</v>
      </c>
      <c r="P442" s="140">
        <f>O442*H442</f>
        <v>0</v>
      </c>
      <c r="Q442" s="140">
        <v>0</v>
      </c>
      <c r="R442" s="140">
        <f>Q442*H442</f>
        <v>0</v>
      </c>
      <c r="S442" s="140">
        <v>0</v>
      </c>
      <c r="T442" s="141">
        <f>S442*H442</f>
        <v>0</v>
      </c>
      <c r="AR442" s="142" t="s">
        <v>88</v>
      </c>
      <c r="AT442" s="142" t="s">
        <v>144</v>
      </c>
      <c r="AU442" s="142" t="s">
        <v>90</v>
      </c>
      <c r="AY442" s="16" t="s">
        <v>142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6" t="s">
        <v>88</v>
      </c>
      <c r="BK442" s="143">
        <f>ROUND(I442*H442,2)</f>
        <v>0</v>
      </c>
      <c r="BL442" s="16" t="s">
        <v>88</v>
      </c>
      <c r="BM442" s="142" t="s">
        <v>438</v>
      </c>
    </row>
    <row r="443" spans="2:65" s="1" customFormat="1">
      <c r="B443" s="32"/>
      <c r="D443" s="144" t="s">
        <v>151</v>
      </c>
      <c r="F443" s="145" t="s">
        <v>439</v>
      </c>
      <c r="I443" s="146"/>
      <c r="L443" s="32"/>
      <c r="M443" s="147"/>
      <c r="T443" s="53"/>
      <c r="AT443" s="16" t="s">
        <v>151</v>
      </c>
      <c r="AU443" s="16" t="s">
        <v>90</v>
      </c>
    </row>
    <row r="444" spans="2:65" s="12" customFormat="1">
      <c r="B444" s="148"/>
      <c r="D444" s="149" t="s">
        <v>153</v>
      </c>
      <c r="E444" s="150" t="s">
        <v>79</v>
      </c>
      <c r="F444" s="151" t="s">
        <v>347</v>
      </c>
      <c r="H444" s="150" t="s">
        <v>79</v>
      </c>
      <c r="I444" s="152"/>
      <c r="L444" s="148"/>
      <c r="M444" s="153"/>
      <c r="T444" s="154"/>
      <c r="AT444" s="150" t="s">
        <v>153</v>
      </c>
      <c r="AU444" s="150" t="s">
        <v>90</v>
      </c>
      <c r="AV444" s="12" t="s">
        <v>88</v>
      </c>
      <c r="AW444" s="12" t="s">
        <v>42</v>
      </c>
      <c r="AX444" s="12" t="s">
        <v>81</v>
      </c>
      <c r="AY444" s="150" t="s">
        <v>142</v>
      </c>
    </row>
    <row r="445" spans="2:65" s="12" customFormat="1">
      <c r="B445" s="148"/>
      <c r="D445" s="149" t="s">
        <v>153</v>
      </c>
      <c r="E445" s="150" t="s">
        <v>79</v>
      </c>
      <c r="F445" s="151" t="s">
        <v>440</v>
      </c>
      <c r="H445" s="150" t="s">
        <v>79</v>
      </c>
      <c r="I445" s="152"/>
      <c r="L445" s="148"/>
      <c r="M445" s="153"/>
      <c r="T445" s="154"/>
      <c r="AT445" s="150" t="s">
        <v>153</v>
      </c>
      <c r="AU445" s="150" t="s">
        <v>90</v>
      </c>
      <c r="AV445" s="12" t="s">
        <v>88</v>
      </c>
      <c r="AW445" s="12" t="s">
        <v>42</v>
      </c>
      <c r="AX445" s="12" t="s">
        <v>81</v>
      </c>
      <c r="AY445" s="150" t="s">
        <v>142</v>
      </c>
    </row>
    <row r="446" spans="2:65" s="13" customFormat="1">
      <c r="B446" s="155"/>
      <c r="D446" s="149" t="s">
        <v>153</v>
      </c>
      <c r="E446" s="156" t="s">
        <v>79</v>
      </c>
      <c r="F446" s="157" t="s">
        <v>441</v>
      </c>
      <c r="H446" s="158">
        <v>330</v>
      </c>
      <c r="I446" s="159"/>
      <c r="L446" s="155"/>
      <c r="M446" s="160"/>
      <c r="T446" s="161"/>
      <c r="AT446" s="156" t="s">
        <v>153</v>
      </c>
      <c r="AU446" s="156" t="s">
        <v>90</v>
      </c>
      <c r="AV446" s="13" t="s">
        <v>90</v>
      </c>
      <c r="AW446" s="13" t="s">
        <v>42</v>
      </c>
      <c r="AX446" s="13" t="s">
        <v>88</v>
      </c>
      <c r="AY446" s="156" t="s">
        <v>142</v>
      </c>
    </row>
    <row r="447" spans="2:65" s="1" customFormat="1" ht="24.2" customHeight="1">
      <c r="B447" s="32"/>
      <c r="C447" s="169" t="s">
        <v>442</v>
      </c>
      <c r="D447" s="169" t="s">
        <v>181</v>
      </c>
      <c r="E447" s="170" t="s">
        <v>443</v>
      </c>
      <c r="F447" s="171" t="s">
        <v>444</v>
      </c>
      <c r="G447" s="172" t="s">
        <v>203</v>
      </c>
      <c r="H447" s="173">
        <v>346.5</v>
      </c>
      <c r="I447" s="174"/>
      <c r="J447" s="175">
        <f>ROUND(I447*H447,2)</f>
        <v>0</v>
      </c>
      <c r="K447" s="171" t="s">
        <v>184</v>
      </c>
      <c r="L447" s="176"/>
      <c r="M447" s="177" t="s">
        <v>79</v>
      </c>
      <c r="N447" s="178" t="s">
        <v>51</v>
      </c>
      <c r="P447" s="140">
        <f>O447*H447</f>
        <v>0</v>
      </c>
      <c r="Q447" s="140">
        <v>6.3000000000000003E-4</v>
      </c>
      <c r="R447" s="140">
        <f>Q447*H447</f>
        <v>0.21829500000000002</v>
      </c>
      <c r="S447" s="140">
        <v>0</v>
      </c>
      <c r="T447" s="141">
        <f>S447*H447</f>
        <v>0</v>
      </c>
      <c r="AR447" s="142" t="s">
        <v>90</v>
      </c>
      <c r="AT447" s="142" t="s">
        <v>181</v>
      </c>
      <c r="AU447" s="142" t="s">
        <v>90</v>
      </c>
      <c r="AY447" s="16" t="s">
        <v>142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88</v>
      </c>
      <c r="BK447" s="143">
        <f>ROUND(I447*H447,2)</f>
        <v>0</v>
      </c>
      <c r="BL447" s="16" t="s">
        <v>88</v>
      </c>
      <c r="BM447" s="142" t="s">
        <v>445</v>
      </c>
    </row>
    <row r="448" spans="2:65" s="12" customFormat="1">
      <c r="B448" s="148"/>
      <c r="D448" s="149" t="s">
        <v>153</v>
      </c>
      <c r="E448" s="150" t="s">
        <v>79</v>
      </c>
      <c r="F448" s="151" t="s">
        <v>347</v>
      </c>
      <c r="H448" s="150" t="s">
        <v>79</v>
      </c>
      <c r="I448" s="152"/>
      <c r="L448" s="148"/>
      <c r="M448" s="153"/>
      <c r="T448" s="154"/>
      <c r="AT448" s="150" t="s">
        <v>153</v>
      </c>
      <c r="AU448" s="150" t="s">
        <v>90</v>
      </c>
      <c r="AV448" s="12" t="s">
        <v>88</v>
      </c>
      <c r="AW448" s="12" t="s">
        <v>42</v>
      </c>
      <c r="AX448" s="12" t="s">
        <v>81</v>
      </c>
      <c r="AY448" s="150" t="s">
        <v>142</v>
      </c>
    </row>
    <row r="449" spans="2:65" s="12" customFormat="1">
      <c r="B449" s="148"/>
      <c r="D449" s="149" t="s">
        <v>153</v>
      </c>
      <c r="E449" s="150" t="s">
        <v>79</v>
      </c>
      <c r="F449" s="151" t="s">
        <v>446</v>
      </c>
      <c r="H449" s="150" t="s">
        <v>79</v>
      </c>
      <c r="I449" s="152"/>
      <c r="L449" s="148"/>
      <c r="M449" s="153"/>
      <c r="T449" s="154"/>
      <c r="AT449" s="150" t="s">
        <v>153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142</v>
      </c>
    </row>
    <row r="450" spans="2:65" s="13" customFormat="1">
      <c r="B450" s="155"/>
      <c r="D450" s="149" t="s">
        <v>153</v>
      </c>
      <c r="E450" s="156" t="s">
        <v>79</v>
      </c>
      <c r="F450" s="157" t="s">
        <v>447</v>
      </c>
      <c r="H450" s="158">
        <v>346.5</v>
      </c>
      <c r="I450" s="159"/>
      <c r="L450" s="155"/>
      <c r="M450" s="160"/>
      <c r="T450" s="161"/>
      <c r="AT450" s="156" t="s">
        <v>153</v>
      </c>
      <c r="AU450" s="156" t="s">
        <v>90</v>
      </c>
      <c r="AV450" s="13" t="s">
        <v>90</v>
      </c>
      <c r="AW450" s="13" t="s">
        <v>42</v>
      </c>
      <c r="AX450" s="13" t="s">
        <v>88</v>
      </c>
      <c r="AY450" s="156" t="s">
        <v>142</v>
      </c>
    </row>
    <row r="451" spans="2:65" s="1" customFormat="1" ht="37.9" customHeight="1">
      <c r="B451" s="32"/>
      <c r="C451" s="131" t="s">
        <v>448</v>
      </c>
      <c r="D451" s="131" t="s">
        <v>144</v>
      </c>
      <c r="E451" s="132" t="s">
        <v>449</v>
      </c>
      <c r="F451" s="133" t="s">
        <v>450</v>
      </c>
      <c r="G451" s="134" t="s">
        <v>203</v>
      </c>
      <c r="H451" s="135">
        <v>141.5</v>
      </c>
      <c r="I451" s="136"/>
      <c r="J451" s="137">
        <f>ROUND(I451*H451,2)</f>
        <v>0</v>
      </c>
      <c r="K451" s="133" t="s">
        <v>148</v>
      </c>
      <c r="L451" s="32"/>
      <c r="M451" s="138" t="s">
        <v>79</v>
      </c>
      <c r="N451" s="139" t="s">
        <v>51</v>
      </c>
      <c r="P451" s="140">
        <f>O451*H451</f>
        <v>0</v>
      </c>
      <c r="Q451" s="140">
        <v>0</v>
      </c>
      <c r="R451" s="140">
        <f>Q451*H451</f>
        <v>0</v>
      </c>
      <c r="S451" s="140">
        <v>0</v>
      </c>
      <c r="T451" s="141">
        <f>S451*H451</f>
        <v>0</v>
      </c>
      <c r="AR451" s="142" t="s">
        <v>88</v>
      </c>
      <c r="AT451" s="142" t="s">
        <v>144</v>
      </c>
      <c r="AU451" s="142" t="s">
        <v>90</v>
      </c>
      <c r="AY451" s="16" t="s">
        <v>142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88</v>
      </c>
      <c r="BK451" s="143">
        <f>ROUND(I451*H451,2)</f>
        <v>0</v>
      </c>
      <c r="BL451" s="16" t="s">
        <v>88</v>
      </c>
      <c r="BM451" s="142" t="s">
        <v>451</v>
      </c>
    </row>
    <row r="452" spans="2:65" s="1" customFormat="1">
      <c r="B452" s="32"/>
      <c r="D452" s="144" t="s">
        <v>151</v>
      </c>
      <c r="F452" s="145" t="s">
        <v>452</v>
      </c>
      <c r="I452" s="146"/>
      <c r="L452" s="32"/>
      <c r="M452" s="147"/>
      <c r="T452" s="53"/>
      <c r="AT452" s="16" t="s">
        <v>151</v>
      </c>
      <c r="AU452" s="16" t="s">
        <v>90</v>
      </c>
    </row>
    <row r="453" spans="2:65" s="12" customFormat="1">
      <c r="B453" s="148"/>
      <c r="D453" s="149" t="s">
        <v>153</v>
      </c>
      <c r="E453" s="150" t="s">
        <v>79</v>
      </c>
      <c r="F453" s="151" t="s">
        <v>154</v>
      </c>
      <c r="H453" s="150" t="s">
        <v>79</v>
      </c>
      <c r="I453" s="152"/>
      <c r="L453" s="148"/>
      <c r="M453" s="153"/>
      <c r="T453" s="154"/>
      <c r="AT453" s="150" t="s">
        <v>153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142</v>
      </c>
    </row>
    <row r="454" spans="2:65" s="12" customFormat="1">
      <c r="B454" s="148"/>
      <c r="D454" s="149" t="s">
        <v>153</v>
      </c>
      <c r="E454" s="150" t="s">
        <v>79</v>
      </c>
      <c r="F454" s="151" t="s">
        <v>453</v>
      </c>
      <c r="H454" s="150" t="s">
        <v>79</v>
      </c>
      <c r="I454" s="152"/>
      <c r="L454" s="148"/>
      <c r="M454" s="153"/>
      <c r="T454" s="154"/>
      <c r="AT454" s="150" t="s">
        <v>153</v>
      </c>
      <c r="AU454" s="150" t="s">
        <v>90</v>
      </c>
      <c r="AV454" s="12" t="s">
        <v>88</v>
      </c>
      <c r="AW454" s="12" t="s">
        <v>42</v>
      </c>
      <c r="AX454" s="12" t="s">
        <v>81</v>
      </c>
      <c r="AY454" s="150" t="s">
        <v>142</v>
      </c>
    </row>
    <row r="455" spans="2:65" s="13" customFormat="1">
      <c r="B455" s="155"/>
      <c r="D455" s="149" t="s">
        <v>153</v>
      </c>
      <c r="E455" s="156" t="s">
        <v>79</v>
      </c>
      <c r="F455" s="157" t="s">
        <v>454</v>
      </c>
      <c r="H455" s="158">
        <v>141.5</v>
      </c>
      <c r="I455" s="159"/>
      <c r="L455" s="155"/>
      <c r="M455" s="160"/>
      <c r="T455" s="161"/>
      <c r="AT455" s="156" t="s">
        <v>153</v>
      </c>
      <c r="AU455" s="156" t="s">
        <v>90</v>
      </c>
      <c r="AV455" s="13" t="s">
        <v>90</v>
      </c>
      <c r="AW455" s="13" t="s">
        <v>42</v>
      </c>
      <c r="AX455" s="13" t="s">
        <v>88</v>
      </c>
      <c r="AY455" s="156" t="s">
        <v>142</v>
      </c>
    </row>
    <row r="456" spans="2:65" s="1" customFormat="1" ht="49.15" customHeight="1">
      <c r="B456" s="32"/>
      <c r="C456" s="131" t="s">
        <v>455</v>
      </c>
      <c r="D456" s="131" t="s">
        <v>144</v>
      </c>
      <c r="E456" s="132" t="s">
        <v>456</v>
      </c>
      <c r="F456" s="133" t="s">
        <v>457</v>
      </c>
      <c r="G456" s="134" t="s">
        <v>203</v>
      </c>
      <c r="H456" s="135">
        <v>155</v>
      </c>
      <c r="I456" s="136"/>
      <c r="J456" s="137">
        <f>ROUND(I456*H456,2)</f>
        <v>0</v>
      </c>
      <c r="K456" s="133" t="s">
        <v>148</v>
      </c>
      <c r="L456" s="32"/>
      <c r="M456" s="138" t="s">
        <v>79</v>
      </c>
      <c r="N456" s="139" t="s">
        <v>51</v>
      </c>
      <c r="P456" s="140">
        <f>O456*H456</f>
        <v>0</v>
      </c>
      <c r="Q456" s="140">
        <v>0</v>
      </c>
      <c r="R456" s="140">
        <f>Q456*H456</f>
        <v>0</v>
      </c>
      <c r="S456" s="140">
        <v>1.82E-3</v>
      </c>
      <c r="T456" s="141">
        <f>S456*H456</f>
        <v>0.28210000000000002</v>
      </c>
      <c r="AR456" s="142" t="s">
        <v>88</v>
      </c>
      <c r="AT456" s="142" t="s">
        <v>144</v>
      </c>
      <c r="AU456" s="142" t="s">
        <v>90</v>
      </c>
      <c r="AY456" s="16" t="s">
        <v>142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88</v>
      </c>
      <c r="BM456" s="142" t="s">
        <v>458</v>
      </c>
    </row>
    <row r="457" spans="2:65" s="1" customFormat="1">
      <c r="B457" s="32"/>
      <c r="D457" s="144" t="s">
        <v>151</v>
      </c>
      <c r="F457" s="145" t="s">
        <v>459</v>
      </c>
      <c r="I457" s="146"/>
      <c r="L457" s="32"/>
      <c r="M457" s="147"/>
      <c r="T457" s="53"/>
      <c r="AT457" s="16" t="s">
        <v>151</v>
      </c>
      <c r="AU457" s="16" t="s">
        <v>90</v>
      </c>
    </row>
    <row r="458" spans="2:65" s="12" customFormat="1">
      <c r="B458" s="148"/>
      <c r="D458" s="149" t="s">
        <v>153</v>
      </c>
      <c r="E458" s="150" t="s">
        <v>79</v>
      </c>
      <c r="F458" s="151" t="s">
        <v>171</v>
      </c>
      <c r="H458" s="150" t="s">
        <v>79</v>
      </c>
      <c r="I458" s="152"/>
      <c r="L458" s="148"/>
      <c r="M458" s="153"/>
      <c r="T458" s="154"/>
      <c r="AT458" s="150" t="s">
        <v>153</v>
      </c>
      <c r="AU458" s="150" t="s">
        <v>90</v>
      </c>
      <c r="AV458" s="12" t="s">
        <v>88</v>
      </c>
      <c r="AW458" s="12" t="s">
        <v>42</v>
      </c>
      <c r="AX458" s="12" t="s">
        <v>81</v>
      </c>
      <c r="AY458" s="150" t="s">
        <v>142</v>
      </c>
    </row>
    <row r="459" spans="2:65" s="12" customFormat="1">
      <c r="B459" s="148"/>
      <c r="D459" s="149" t="s">
        <v>153</v>
      </c>
      <c r="E459" s="150" t="s">
        <v>79</v>
      </c>
      <c r="F459" s="151" t="s">
        <v>460</v>
      </c>
      <c r="H459" s="150" t="s">
        <v>79</v>
      </c>
      <c r="I459" s="152"/>
      <c r="L459" s="148"/>
      <c r="M459" s="153"/>
      <c r="T459" s="154"/>
      <c r="AT459" s="150" t="s">
        <v>153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142</v>
      </c>
    </row>
    <row r="460" spans="2:65" s="13" customFormat="1">
      <c r="B460" s="155"/>
      <c r="D460" s="149" t="s">
        <v>153</v>
      </c>
      <c r="E460" s="156" t="s">
        <v>79</v>
      </c>
      <c r="F460" s="157" t="s">
        <v>461</v>
      </c>
      <c r="H460" s="158">
        <v>155</v>
      </c>
      <c r="I460" s="159"/>
      <c r="L460" s="155"/>
      <c r="M460" s="160"/>
      <c r="T460" s="161"/>
      <c r="AT460" s="156" t="s">
        <v>153</v>
      </c>
      <c r="AU460" s="156" t="s">
        <v>90</v>
      </c>
      <c r="AV460" s="13" t="s">
        <v>90</v>
      </c>
      <c r="AW460" s="13" t="s">
        <v>42</v>
      </c>
      <c r="AX460" s="13" t="s">
        <v>88</v>
      </c>
      <c r="AY460" s="156" t="s">
        <v>142</v>
      </c>
    </row>
    <row r="461" spans="2:65" s="1" customFormat="1" ht="49.15" customHeight="1">
      <c r="B461" s="32"/>
      <c r="C461" s="131" t="s">
        <v>462</v>
      </c>
      <c r="D461" s="131" t="s">
        <v>144</v>
      </c>
      <c r="E461" s="132" t="s">
        <v>463</v>
      </c>
      <c r="F461" s="133" t="s">
        <v>464</v>
      </c>
      <c r="G461" s="134" t="s">
        <v>203</v>
      </c>
      <c r="H461" s="135">
        <v>320</v>
      </c>
      <c r="I461" s="136"/>
      <c r="J461" s="137">
        <f>ROUND(I461*H461,2)</f>
        <v>0</v>
      </c>
      <c r="K461" s="133" t="s">
        <v>148</v>
      </c>
      <c r="L461" s="32"/>
      <c r="M461" s="138" t="s">
        <v>79</v>
      </c>
      <c r="N461" s="139" t="s">
        <v>51</v>
      </c>
      <c r="P461" s="140">
        <f>O461*H461</f>
        <v>0</v>
      </c>
      <c r="Q461" s="140">
        <v>0</v>
      </c>
      <c r="R461" s="140">
        <f>Q461*H461</f>
        <v>0</v>
      </c>
      <c r="S461" s="140">
        <v>2.4499999999999999E-3</v>
      </c>
      <c r="T461" s="141">
        <f>S461*H461</f>
        <v>0.78400000000000003</v>
      </c>
      <c r="AR461" s="142" t="s">
        <v>88</v>
      </c>
      <c r="AT461" s="142" t="s">
        <v>144</v>
      </c>
      <c r="AU461" s="142" t="s">
        <v>90</v>
      </c>
      <c r="AY461" s="16" t="s">
        <v>142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88</v>
      </c>
      <c r="BK461" s="143">
        <f>ROUND(I461*H461,2)</f>
        <v>0</v>
      </c>
      <c r="BL461" s="16" t="s">
        <v>88</v>
      </c>
      <c r="BM461" s="142" t="s">
        <v>465</v>
      </c>
    </row>
    <row r="462" spans="2:65" s="1" customFormat="1">
      <c r="B462" s="32"/>
      <c r="D462" s="144" t="s">
        <v>151</v>
      </c>
      <c r="F462" s="145" t="s">
        <v>466</v>
      </c>
      <c r="I462" s="146"/>
      <c r="L462" s="32"/>
      <c r="M462" s="147"/>
      <c r="T462" s="53"/>
      <c r="AT462" s="16" t="s">
        <v>151</v>
      </c>
      <c r="AU462" s="16" t="s">
        <v>90</v>
      </c>
    </row>
    <row r="463" spans="2:65" s="12" customFormat="1">
      <c r="B463" s="148"/>
      <c r="D463" s="149" t="s">
        <v>153</v>
      </c>
      <c r="E463" s="150" t="s">
        <v>79</v>
      </c>
      <c r="F463" s="151" t="s">
        <v>154</v>
      </c>
      <c r="H463" s="150" t="s">
        <v>79</v>
      </c>
      <c r="I463" s="152"/>
      <c r="L463" s="148"/>
      <c r="M463" s="153"/>
      <c r="T463" s="154"/>
      <c r="AT463" s="150" t="s">
        <v>153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142</v>
      </c>
    </row>
    <row r="464" spans="2:65" s="12" customFormat="1">
      <c r="B464" s="148"/>
      <c r="D464" s="149" t="s">
        <v>153</v>
      </c>
      <c r="E464" s="150" t="s">
        <v>79</v>
      </c>
      <c r="F464" s="151" t="s">
        <v>467</v>
      </c>
      <c r="H464" s="150" t="s">
        <v>79</v>
      </c>
      <c r="I464" s="152"/>
      <c r="L464" s="148"/>
      <c r="M464" s="153"/>
      <c r="T464" s="154"/>
      <c r="AT464" s="150" t="s">
        <v>153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142</v>
      </c>
    </row>
    <row r="465" spans="2:65" s="13" customFormat="1">
      <c r="B465" s="155"/>
      <c r="D465" s="149" t="s">
        <v>153</v>
      </c>
      <c r="E465" s="156" t="s">
        <v>79</v>
      </c>
      <c r="F465" s="157" t="s">
        <v>468</v>
      </c>
      <c r="H465" s="158">
        <v>320</v>
      </c>
      <c r="I465" s="159"/>
      <c r="L465" s="155"/>
      <c r="M465" s="160"/>
      <c r="T465" s="161"/>
      <c r="AT465" s="156" t="s">
        <v>153</v>
      </c>
      <c r="AU465" s="156" t="s">
        <v>90</v>
      </c>
      <c r="AV465" s="13" t="s">
        <v>90</v>
      </c>
      <c r="AW465" s="13" t="s">
        <v>42</v>
      </c>
      <c r="AX465" s="13" t="s">
        <v>88</v>
      </c>
      <c r="AY465" s="156" t="s">
        <v>142</v>
      </c>
    </row>
    <row r="466" spans="2:65" s="1" customFormat="1" ht="49.15" customHeight="1">
      <c r="B466" s="32"/>
      <c r="C466" s="131" t="s">
        <v>469</v>
      </c>
      <c r="D466" s="131" t="s">
        <v>144</v>
      </c>
      <c r="E466" s="132" t="s">
        <v>470</v>
      </c>
      <c r="F466" s="133" t="s">
        <v>471</v>
      </c>
      <c r="G466" s="134" t="s">
        <v>203</v>
      </c>
      <c r="H466" s="135">
        <v>660</v>
      </c>
      <c r="I466" s="136"/>
      <c r="J466" s="137">
        <f>ROUND(I466*H466,2)</f>
        <v>0</v>
      </c>
      <c r="K466" s="133" t="s">
        <v>148</v>
      </c>
      <c r="L466" s="32"/>
      <c r="M466" s="138" t="s">
        <v>79</v>
      </c>
      <c r="N466" s="139" t="s">
        <v>51</v>
      </c>
      <c r="P466" s="140">
        <f>O466*H466</f>
        <v>0</v>
      </c>
      <c r="Q466" s="140">
        <v>0</v>
      </c>
      <c r="R466" s="140">
        <f>Q466*H466</f>
        <v>0</v>
      </c>
      <c r="S466" s="140">
        <v>2.9399999999999999E-3</v>
      </c>
      <c r="T466" s="141">
        <f>S466*H466</f>
        <v>1.9403999999999999</v>
      </c>
      <c r="AR466" s="142" t="s">
        <v>88</v>
      </c>
      <c r="AT466" s="142" t="s">
        <v>144</v>
      </c>
      <c r="AU466" s="142" t="s">
        <v>90</v>
      </c>
      <c r="AY466" s="16" t="s">
        <v>142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88</v>
      </c>
      <c r="BK466" s="143">
        <f>ROUND(I466*H466,2)</f>
        <v>0</v>
      </c>
      <c r="BL466" s="16" t="s">
        <v>88</v>
      </c>
      <c r="BM466" s="142" t="s">
        <v>472</v>
      </c>
    </row>
    <row r="467" spans="2:65" s="1" customFormat="1">
      <c r="B467" s="32"/>
      <c r="D467" s="144" t="s">
        <v>151</v>
      </c>
      <c r="F467" s="145" t="s">
        <v>473</v>
      </c>
      <c r="I467" s="146"/>
      <c r="L467" s="32"/>
      <c r="M467" s="147"/>
      <c r="T467" s="53"/>
      <c r="AT467" s="16" t="s">
        <v>151</v>
      </c>
      <c r="AU467" s="16" t="s">
        <v>90</v>
      </c>
    </row>
    <row r="468" spans="2:65" s="12" customFormat="1">
      <c r="B468" s="148"/>
      <c r="D468" s="149" t="s">
        <v>153</v>
      </c>
      <c r="E468" s="150" t="s">
        <v>79</v>
      </c>
      <c r="F468" s="151" t="s">
        <v>154</v>
      </c>
      <c r="H468" s="150" t="s">
        <v>79</v>
      </c>
      <c r="I468" s="152"/>
      <c r="L468" s="148"/>
      <c r="M468" s="153"/>
      <c r="T468" s="154"/>
      <c r="AT468" s="150" t="s">
        <v>153</v>
      </c>
      <c r="AU468" s="150" t="s">
        <v>90</v>
      </c>
      <c r="AV468" s="12" t="s">
        <v>88</v>
      </c>
      <c r="AW468" s="12" t="s">
        <v>42</v>
      </c>
      <c r="AX468" s="12" t="s">
        <v>81</v>
      </c>
      <c r="AY468" s="150" t="s">
        <v>142</v>
      </c>
    </row>
    <row r="469" spans="2:65" s="12" customFormat="1">
      <c r="B469" s="148"/>
      <c r="D469" s="149" t="s">
        <v>153</v>
      </c>
      <c r="E469" s="150" t="s">
        <v>79</v>
      </c>
      <c r="F469" s="151" t="s">
        <v>474</v>
      </c>
      <c r="H469" s="150" t="s">
        <v>79</v>
      </c>
      <c r="I469" s="152"/>
      <c r="L469" s="148"/>
      <c r="M469" s="153"/>
      <c r="T469" s="154"/>
      <c r="AT469" s="150" t="s">
        <v>153</v>
      </c>
      <c r="AU469" s="150" t="s">
        <v>90</v>
      </c>
      <c r="AV469" s="12" t="s">
        <v>88</v>
      </c>
      <c r="AW469" s="12" t="s">
        <v>42</v>
      </c>
      <c r="AX469" s="12" t="s">
        <v>81</v>
      </c>
      <c r="AY469" s="150" t="s">
        <v>142</v>
      </c>
    </row>
    <row r="470" spans="2:65" s="13" customFormat="1">
      <c r="B470" s="155"/>
      <c r="D470" s="149" t="s">
        <v>153</v>
      </c>
      <c r="E470" s="156" t="s">
        <v>79</v>
      </c>
      <c r="F470" s="157" t="s">
        <v>475</v>
      </c>
      <c r="H470" s="158">
        <v>660</v>
      </c>
      <c r="I470" s="159"/>
      <c r="L470" s="155"/>
      <c r="M470" s="160"/>
      <c r="T470" s="161"/>
      <c r="AT470" s="156" t="s">
        <v>153</v>
      </c>
      <c r="AU470" s="156" t="s">
        <v>90</v>
      </c>
      <c r="AV470" s="13" t="s">
        <v>90</v>
      </c>
      <c r="AW470" s="13" t="s">
        <v>42</v>
      </c>
      <c r="AX470" s="13" t="s">
        <v>88</v>
      </c>
      <c r="AY470" s="156" t="s">
        <v>142</v>
      </c>
    </row>
    <row r="471" spans="2:65" s="11" customFormat="1" ht="22.9" customHeight="1">
      <c r="B471" s="119"/>
      <c r="D471" s="120" t="s">
        <v>80</v>
      </c>
      <c r="E471" s="129" t="s">
        <v>476</v>
      </c>
      <c r="F471" s="129" t="s">
        <v>477</v>
      </c>
      <c r="I471" s="122"/>
      <c r="J471" s="130">
        <f>BK471</f>
        <v>0</v>
      </c>
      <c r="L471" s="119"/>
      <c r="M471" s="124"/>
      <c r="P471" s="125">
        <f>SUM(P472:P1429)</f>
        <v>0</v>
      </c>
      <c r="R471" s="125">
        <f>SUM(R472:R1429)</f>
        <v>5.5885591200000002</v>
      </c>
      <c r="T471" s="126">
        <f>SUM(T472:T1429)</f>
        <v>0</v>
      </c>
      <c r="AR471" s="120" t="s">
        <v>165</v>
      </c>
      <c r="AT471" s="127" t="s">
        <v>80</v>
      </c>
      <c r="AU471" s="127" t="s">
        <v>88</v>
      </c>
      <c r="AY471" s="120" t="s">
        <v>142</v>
      </c>
      <c r="BK471" s="128">
        <f>SUM(BK472:BK1429)</f>
        <v>0</v>
      </c>
    </row>
    <row r="472" spans="2:65" s="1" customFormat="1" ht="101.25" customHeight="1">
      <c r="B472" s="32"/>
      <c r="C472" s="131" t="s">
        <v>478</v>
      </c>
      <c r="D472" s="131" t="s">
        <v>144</v>
      </c>
      <c r="E472" s="132" t="s">
        <v>479</v>
      </c>
      <c r="F472" s="133" t="s">
        <v>480</v>
      </c>
      <c r="G472" s="134" t="s">
        <v>203</v>
      </c>
      <c r="H472" s="135">
        <v>1010</v>
      </c>
      <c r="I472" s="136"/>
      <c r="J472" s="137">
        <f>ROUND(I472*H472,2)</f>
        <v>0</v>
      </c>
      <c r="K472" s="133" t="s">
        <v>148</v>
      </c>
      <c r="L472" s="32"/>
      <c r="M472" s="138" t="s">
        <v>79</v>
      </c>
      <c r="N472" s="139" t="s">
        <v>51</v>
      </c>
      <c r="P472" s="140">
        <f>O472*H472</f>
        <v>0</v>
      </c>
      <c r="Q472" s="140">
        <v>0</v>
      </c>
      <c r="R472" s="140">
        <f>Q472*H472</f>
        <v>0</v>
      </c>
      <c r="S472" s="140">
        <v>0</v>
      </c>
      <c r="T472" s="141">
        <f>S472*H472</f>
        <v>0</v>
      </c>
      <c r="AR472" s="142" t="s">
        <v>88</v>
      </c>
      <c r="AT472" s="142" t="s">
        <v>144</v>
      </c>
      <c r="AU472" s="142" t="s">
        <v>90</v>
      </c>
      <c r="AY472" s="16" t="s">
        <v>142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6" t="s">
        <v>88</v>
      </c>
      <c r="BK472" s="143">
        <f>ROUND(I472*H472,2)</f>
        <v>0</v>
      </c>
      <c r="BL472" s="16" t="s">
        <v>88</v>
      </c>
      <c r="BM472" s="142" t="s">
        <v>481</v>
      </c>
    </row>
    <row r="473" spans="2:65" s="1" customFormat="1">
      <c r="B473" s="32"/>
      <c r="D473" s="144" t="s">
        <v>151</v>
      </c>
      <c r="F473" s="145" t="s">
        <v>482</v>
      </c>
      <c r="I473" s="146"/>
      <c r="L473" s="32"/>
      <c r="M473" s="147"/>
      <c r="T473" s="53"/>
      <c r="AT473" s="16" t="s">
        <v>151</v>
      </c>
      <c r="AU473" s="16" t="s">
        <v>90</v>
      </c>
    </row>
    <row r="474" spans="2:65" s="12" customFormat="1">
      <c r="B474" s="148"/>
      <c r="D474" s="149" t="s">
        <v>153</v>
      </c>
      <c r="E474" s="150" t="s">
        <v>79</v>
      </c>
      <c r="F474" s="151" t="s">
        <v>347</v>
      </c>
      <c r="H474" s="150" t="s">
        <v>79</v>
      </c>
      <c r="I474" s="152"/>
      <c r="L474" s="148"/>
      <c r="M474" s="153"/>
      <c r="T474" s="154"/>
      <c r="AT474" s="150" t="s">
        <v>153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142</v>
      </c>
    </row>
    <row r="475" spans="2:65" s="12" customFormat="1">
      <c r="B475" s="148"/>
      <c r="D475" s="149" t="s">
        <v>153</v>
      </c>
      <c r="E475" s="150" t="s">
        <v>79</v>
      </c>
      <c r="F475" s="151" t="s">
        <v>483</v>
      </c>
      <c r="H475" s="150" t="s">
        <v>79</v>
      </c>
      <c r="I475" s="152"/>
      <c r="L475" s="148"/>
      <c r="M475" s="153"/>
      <c r="T475" s="154"/>
      <c r="AT475" s="150" t="s">
        <v>153</v>
      </c>
      <c r="AU475" s="150" t="s">
        <v>90</v>
      </c>
      <c r="AV475" s="12" t="s">
        <v>88</v>
      </c>
      <c r="AW475" s="12" t="s">
        <v>42</v>
      </c>
      <c r="AX475" s="12" t="s">
        <v>81</v>
      </c>
      <c r="AY475" s="150" t="s">
        <v>142</v>
      </c>
    </row>
    <row r="476" spans="2:65" s="13" customFormat="1">
      <c r="B476" s="155"/>
      <c r="D476" s="149" t="s">
        <v>153</v>
      </c>
      <c r="E476" s="156" t="s">
        <v>79</v>
      </c>
      <c r="F476" s="157" t="s">
        <v>484</v>
      </c>
      <c r="H476" s="158">
        <v>1010</v>
      </c>
      <c r="I476" s="159"/>
      <c r="L476" s="155"/>
      <c r="M476" s="160"/>
      <c r="T476" s="161"/>
      <c r="AT476" s="156" t="s">
        <v>153</v>
      </c>
      <c r="AU476" s="156" t="s">
        <v>90</v>
      </c>
      <c r="AV476" s="13" t="s">
        <v>90</v>
      </c>
      <c r="AW476" s="13" t="s">
        <v>42</v>
      </c>
      <c r="AX476" s="13" t="s">
        <v>88</v>
      </c>
      <c r="AY476" s="156" t="s">
        <v>142</v>
      </c>
    </row>
    <row r="477" spans="2:65" s="1" customFormat="1" ht="16.5" customHeight="1">
      <c r="B477" s="32"/>
      <c r="C477" s="169" t="s">
        <v>485</v>
      </c>
      <c r="D477" s="169" t="s">
        <v>181</v>
      </c>
      <c r="E477" s="170" t="s">
        <v>486</v>
      </c>
      <c r="F477" s="171" t="s">
        <v>487</v>
      </c>
      <c r="G477" s="172" t="s">
        <v>203</v>
      </c>
      <c r="H477" s="173">
        <v>1060.5</v>
      </c>
      <c r="I477" s="174"/>
      <c r="J477" s="175">
        <f>ROUND(I477*H477,2)</f>
        <v>0</v>
      </c>
      <c r="K477" s="171" t="s">
        <v>184</v>
      </c>
      <c r="L477" s="176"/>
      <c r="M477" s="177" t="s">
        <v>79</v>
      </c>
      <c r="N477" s="178" t="s">
        <v>51</v>
      </c>
      <c r="P477" s="140">
        <f>O477*H477</f>
        <v>0</v>
      </c>
      <c r="Q477" s="140">
        <v>1.3999999999999999E-4</v>
      </c>
      <c r="R477" s="140">
        <f>Q477*H477</f>
        <v>0.14846999999999999</v>
      </c>
      <c r="S477" s="140">
        <v>0</v>
      </c>
      <c r="T477" s="141">
        <f>S477*H477</f>
        <v>0</v>
      </c>
      <c r="AR477" s="142" t="s">
        <v>90</v>
      </c>
      <c r="AT477" s="142" t="s">
        <v>181</v>
      </c>
      <c r="AU477" s="142" t="s">
        <v>90</v>
      </c>
      <c r="AY477" s="16" t="s">
        <v>142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88</v>
      </c>
      <c r="BK477" s="143">
        <f>ROUND(I477*H477,2)</f>
        <v>0</v>
      </c>
      <c r="BL477" s="16" t="s">
        <v>88</v>
      </c>
      <c r="BM477" s="142" t="s">
        <v>488</v>
      </c>
    </row>
    <row r="478" spans="2:65" s="12" customFormat="1">
      <c r="B478" s="148"/>
      <c r="D478" s="149" t="s">
        <v>153</v>
      </c>
      <c r="E478" s="150" t="s">
        <v>79</v>
      </c>
      <c r="F478" s="151" t="s">
        <v>347</v>
      </c>
      <c r="H478" s="150" t="s">
        <v>79</v>
      </c>
      <c r="I478" s="152"/>
      <c r="L478" s="148"/>
      <c r="M478" s="153"/>
      <c r="T478" s="154"/>
      <c r="AT478" s="150" t="s">
        <v>153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142</v>
      </c>
    </row>
    <row r="479" spans="2:65" s="12" customFormat="1">
      <c r="B479" s="148"/>
      <c r="D479" s="149" t="s">
        <v>153</v>
      </c>
      <c r="E479" s="150" t="s">
        <v>79</v>
      </c>
      <c r="F479" s="151" t="s">
        <v>489</v>
      </c>
      <c r="H479" s="150" t="s">
        <v>79</v>
      </c>
      <c r="I479" s="152"/>
      <c r="L479" s="148"/>
      <c r="M479" s="153"/>
      <c r="T479" s="154"/>
      <c r="AT479" s="150" t="s">
        <v>153</v>
      </c>
      <c r="AU479" s="150" t="s">
        <v>90</v>
      </c>
      <c r="AV479" s="12" t="s">
        <v>88</v>
      </c>
      <c r="AW479" s="12" t="s">
        <v>42</v>
      </c>
      <c r="AX479" s="12" t="s">
        <v>81</v>
      </c>
      <c r="AY479" s="150" t="s">
        <v>142</v>
      </c>
    </row>
    <row r="480" spans="2:65" s="13" customFormat="1">
      <c r="B480" s="155"/>
      <c r="D480" s="149" t="s">
        <v>153</v>
      </c>
      <c r="E480" s="156" t="s">
        <v>79</v>
      </c>
      <c r="F480" s="157" t="s">
        <v>490</v>
      </c>
      <c r="H480" s="158">
        <v>1060.5</v>
      </c>
      <c r="I480" s="159"/>
      <c r="L480" s="155"/>
      <c r="M480" s="160"/>
      <c r="T480" s="161"/>
      <c r="AT480" s="156" t="s">
        <v>153</v>
      </c>
      <c r="AU480" s="156" t="s">
        <v>90</v>
      </c>
      <c r="AV480" s="13" t="s">
        <v>90</v>
      </c>
      <c r="AW480" s="13" t="s">
        <v>42</v>
      </c>
      <c r="AX480" s="13" t="s">
        <v>88</v>
      </c>
      <c r="AY480" s="156" t="s">
        <v>142</v>
      </c>
    </row>
    <row r="481" spans="2:65" s="1" customFormat="1" ht="90" customHeight="1">
      <c r="B481" s="32"/>
      <c r="C481" s="131" t="s">
        <v>491</v>
      </c>
      <c r="D481" s="131" t="s">
        <v>144</v>
      </c>
      <c r="E481" s="132" t="s">
        <v>492</v>
      </c>
      <c r="F481" s="133" t="s">
        <v>493</v>
      </c>
      <c r="G481" s="134" t="s">
        <v>203</v>
      </c>
      <c r="H481" s="135">
        <v>150</v>
      </c>
      <c r="I481" s="136"/>
      <c r="J481" s="137">
        <f>ROUND(I481*H481,2)</f>
        <v>0</v>
      </c>
      <c r="K481" s="133" t="s">
        <v>148</v>
      </c>
      <c r="L481" s="32"/>
      <c r="M481" s="138" t="s">
        <v>79</v>
      </c>
      <c r="N481" s="139" t="s">
        <v>51</v>
      </c>
      <c r="P481" s="140">
        <f>O481*H481</f>
        <v>0</v>
      </c>
      <c r="Q481" s="140">
        <v>0</v>
      </c>
      <c r="R481" s="140">
        <f>Q481*H481</f>
        <v>0</v>
      </c>
      <c r="S481" s="140">
        <v>0</v>
      </c>
      <c r="T481" s="141">
        <f>S481*H481</f>
        <v>0</v>
      </c>
      <c r="AR481" s="142" t="s">
        <v>88</v>
      </c>
      <c r="AT481" s="142" t="s">
        <v>144</v>
      </c>
      <c r="AU481" s="142" t="s">
        <v>90</v>
      </c>
      <c r="AY481" s="16" t="s">
        <v>142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88</v>
      </c>
      <c r="BK481" s="143">
        <f>ROUND(I481*H481,2)</f>
        <v>0</v>
      </c>
      <c r="BL481" s="16" t="s">
        <v>88</v>
      </c>
      <c r="BM481" s="142" t="s">
        <v>494</v>
      </c>
    </row>
    <row r="482" spans="2:65" s="1" customFormat="1">
      <c r="B482" s="32"/>
      <c r="D482" s="144" t="s">
        <v>151</v>
      </c>
      <c r="F482" s="145" t="s">
        <v>495</v>
      </c>
      <c r="I482" s="146"/>
      <c r="L482" s="32"/>
      <c r="M482" s="147"/>
      <c r="T482" s="53"/>
      <c r="AT482" s="16" t="s">
        <v>151</v>
      </c>
      <c r="AU482" s="16" t="s">
        <v>90</v>
      </c>
    </row>
    <row r="483" spans="2:65" s="12" customFormat="1">
      <c r="B483" s="148"/>
      <c r="D483" s="149" t="s">
        <v>153</v>
      </c>
      <c r="E483" s="150" t="s">
        <v>79</v>
      </c>
      <c r="F483" s="151" t="s">
        <v>347</v>
      </c>
      <c r="H483" s="150" t="s">
        <v>79</v>
      </c>
      <c r="I483" s="152"/>
      <c r="L483" s="148"/>
      <c r="M483" s="153"/>
      <c r="T483" s="154"/>
      <c r="AT483" s="150" t="s">
        <v>153</v>
      </c>
      <c r="AU483" s="150" t="s">
        <v>90</v>
      </c>
      <c r="AV483" s="12" t="s">
        <v>88</v>
      </c>
      <c r="AW483" s="12" t="s">
        <v>42</v>
      </c>
      <c r="AX483" s="12" t="s">
        <v>81</v>
      </c>
      <c r="AY483" s="150" t="s">
        <v>142</v>
      </c>
    </row>
    <row r="484" spans="2:65" s="12" customFormat="1">
      <c r="B484" s="148"/>
      <c r="D484" s="149" t="s">
        <v>153</v>
      </c>
      <c r="E484" s="150" t="s">
        <v>79</v>
      </c>
      <c r="F484" s="151" t="s">
        <v>496</v>
      </c>
      <c r="H484" s="150" t="s">
        <v>79</v>
      </c>
      <c r="I484" s="152"/>
      <c r="L484" s="148"/>
      <c r="M484" s="153"/>
      <c r="T484" s="154"/>
      <c r="AT484" s="150" t="s">
        <v>153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142</v>
      </c>
    </row>
    <row r="485" spans="2:65" s="13" customFormat="1">
      <c r="B485" s="155"/>
      <c r="D485" s="149" t="s">
        <v>153</v>
      </c>
      <c r="E485" s="156" t="s">
        <v>79</v>
      </c>
      <c r="F485" s="157" t="s">
        <v>402</v>
      </c>
      <c r="H485" s="158">
        <v>150</v>
      </c>
      <c r="I485" s="159"/>
      <c r="L485" s="155"/>
      <c r="M485" s="160"/>
      <c r="T485" s="161"/>
      <c r="AT485" s="156" t="s">
        <v>153</v>
      </c>
      <c r="AU485" s="156" t="s">
        <v>90</v>
      </c>
      <c r="AV485" s="13" t="s">
        <v>90</v>
      </c>
      <c r="AW485" s="13" t="s">
        <v>42</v>
      </c>
      <c r="AX485" s="13" t="s">
        <v>88</v>
      </c>
      <c r="AY485" s="156" t="s">
        <v>142</v>
      </c>
    </row>
    <row r="486" spans="2:65" s="1" customFormat="1" ht="44.25" customHeight="1">
      <c r="B486" s="32"/>
      <c r="C486" s="169" t="s">
        <v>497</v>
      </c>
      <c r="D486" s="169" t="s">
        <v>181</v>
      </c>
      <c r="E486" s="170" t="s">
        <v>498</v>
      </c>
      <c r="F486" s="171" t="s">
        <v>499</v>
      </c>
      <c r="G486" s="172" t="s">
        <v>203</v>
      </c>
      <c r="H486" s="173">
        <v>157.5</v>
      </c>
      <c r="I486" s="174"/>
      <c r="J486" s="175">
        <f>ROUND(I486*H486,2)</f>
        <v>0</v>
      </c>
      <c r="K486" s="171" t="s">
        <v>148</v>
      </c>
      <c r="L486" s="176"/>
      <c r="M486" s="177" t="s">
        <v>79</v>
      </c>
      <c r="N486" s="178" t="s">
        <v>51</v>
      </c>
      <c r="P486" s="140">
        <f>O486*H486</f>
        <v>0</v>
      </c>
      <c r="Q486" s="140">
        <v>1.7000000000000001E-4</v>
      </c>
      <c r="R486" s="140">
        <f>Q486*H486</f>
        <v>2.6775E-2</v>
      </c>
      <c r="S486" s="140">
        <v>0</v>
      </c>
      <c r="T486" s="141">
        <f>S486*H486</f>
        <v>0</v>
      </c>
      <c r="AR486" s="142" t="s">
        <v>90</v>
      </c>
      <c r="AT486" s="142" t="s">
        <v>181</v>
      </c>
      <c r="AU486" s="142" t="s">
        <v>90</v>
      </c>
      <c r="AY486" s="16" t="s">
        <v>142</v>
      </c>
      <c r="BE486" s="143">
        <f>IF(N486="základní",J486,0)</f>
        <v>0</v>
      </c>
      <c r="BF486" s="143">
        <f>IF(N486="snížená",J486,0)</f>
        <v>0</v>
      </c>
      <c r="BG486" s="143">
        <f>IF(N486="zákl. přenesená",J486,0)</f>
        <v>0</v>
      </c>
      <c r="BH486" s="143">
        <f>IF(N486="sníž. přenesená",J486,0)</f>
        <v>0</v>
      </c>
      <c r="BI486" s="143">
        <f>IF(N486="nulová",J486,0)</f>
        <v>0</v>
      </c>
      <c r="BJ486" s="16" t="s">
        <v>88</v>
      </c>
      <c r="BK486" s="143">
        <f>ROUND(I486*H486,2)</f>
        <v>0</v>
      </c>
      <c r="BL486" s="16" t="s">
        <v>88</v>
      </c>
      <c r="BM486" s="142" t="s">
        <v>500</v>
      </c>
    </row>
    <row r="487" spans="2:65" s="12" customFormat="1">
      <c r="B487" s="148"/>
      <c r="D487" s="149" t="s">
        <v>153</v>
      </c>
      <c r="E487" s="150" t="s">
        <v>79</v>
      </c>
      <c r="F487" s="151" t="s">
        <v>347</v>
      </c>
      <c r="H487" s="150" t="s">
        <v>79</v>
      </c>
      <c r="I487" s="152"/>
      <c r="L487" s="148"/>
      <c r="M487" s="153"/>
      <c r="T487" s="154"/>
      <c r="AT487" s="150" t="s">
        <v>153</v>
      </c>
      <c r="AU487" s="150" t="s">
        <v>90</v>
      </c>
      <c r="AV487" s="12" t="s">
        <v>88</v>
      </c>
      <c r="AW487" s="12" t="s">
        <v>42</v>
      </c>
      <c r="AX487" s="12" t="s">
        <v>81</v>
      </c>
      <c r="AY487" s="150" t="s">
        <v>142</v>
      </c>
    </row>
    <row r="488" spans="2:65" s="12" customFormat="1" ht="22.5">
      <c r="B488" s="148"/>
      <c r="D488" s="149" t="s">
        <v>153</v>
      </c>
      <c r="E488" s="150" t="s">
        <v>79</v>
      </c>
      <c r="F488" s="151" t="s">
        <v>501</v>
      </c>
      <c r="H488" s="150" t="s">
        <v>79</v>
      </c>
      <c r="I488" s="152"/>
      <c r="L488" s="148"/>
      <c r="M488" s="153"/>
      <c r="T488" s="154"/>
      <c r="AT488" s="150" t="s">
        <v>153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142</v>
      </c>
    </row>
    <row r="489" spans="2:65" s="13" customFormat="1">
      <c r="B489" s="155"/>
      <c r="D489" s="149" t="s">
        <v>153</v>
      </c>
      <c r="E489" s="156" t="s">
        <v>79</v>
      </c>
      <c r="F489" s="157" t="s">
        <v>408</v>
      </c>
      <c r="H489" s="158">
        <v>157.5</v>
      </c>
      <c r="I489" s="159"/>
      <c r="L489" s="155"/>
      <c r="M489" s="160"/>
      <c r="T489" s="161"/>
      <c r="AT489" s="156" t="s">
        <v>153</v>
      </c>
      <c r="AU489" s="156" t="s">
        <v>90</v>
      </c>
      <c r="AV489" s="13" t="s">
        <v>90</v>
      </c>
      <c r="AW489" s="13" t="s">
        <v>42</v>
      </c>
      <c r="AX489" s="13" t="s">
        <v>88</v>
      </c>
      <c r="AY489" s="156" t="s">
        <v>142</v>
      </c>
    </row>
    <row r="490" spans="2:65" s="1" customFormat="1" ht="37.9" customHeight="1">
      <c r="B490" s="32"/>
      <c r="C490" s="131" t="s">
        <v>502</v>
      </c>
      <c r="D490" s="131" t="s">
        <v>144</v>
      </c>
      <c r="E490" s="132" t="s">
        <v>503</v>
      </c>
      <c r="F490" s="133" t="s">
        <v>504</v>
      </c>
      <c r="G490" s="134" t="s">
        <v>203</v>
      </c>
      <c r="H490" s="135">
        <v>106</v>
      </c>
      <c r="I490" s="136"/>
      <c r="J490" s="137">
        <f>ROUND(I490*H490,2)</f>
        <v>0</v>
      </c>
      <c r="K490" s="133" t="s">
        <v>148</v>
      </c>
      <c r="L490" s="32"/>
      <c r="M490" s="138" t="s">
        <v>79</v>
      </c>
      <c r="N490" s="139" t="s">
        <v>51</v>
      </c>
      <c r="P490" s="140">
        <f>O490*H490</f>
        <v>0</v>
      </c>
      <c r="Q490" s="140">
        <v>0</v>
      </c>
      <c r="R490" s="140">
        <f>Q490*H490</f>
        <v>0</v>
      </c>
      <c r="S490" s="140">
        <v>0</v>
      </c>
      <c r="T490" s="141">
        <f>S490*H490</f>
        <v>0</v>
      </c>
      <c r="AR490" s="142" t="s">
        <v>88</v>
      </c>
      <c r="AT490" s="142" t="s">
        <v>144</v>
      </c>
      <c r="AU490" s="142" t="s">
        <v>90</v>
      </c>
      <c r="AY490" s="16" t="s">
        <v>142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88</v>
      </c>
      <c r="BK490" s="143">
        <f>ROUND(I490*H490,2)</f>
        <v>0</v>
      </c>
      <c r="BL490" s="16" t="s">
        <v>88</v>
      </c>
      <c r="BM490" s="142" t="s">
        <v>505</v>
      </c>
    </row>
    <row r="491" spans="2:65" s="1" customFormat="1">
      <c r="B491" s="32"/>
      <c r="D491" s="144" t="s">
        <v>151</v>
      </c>
      <c r="F491" s="145" t="s">
        <v>506</v>
      </c>
      <c r="I491" s="146"/>
      <c r="L491" s="32"/>
      <c r="M491" s="147"/>
      <c r="T491" s="53"/>
      <c r="AT491" s="16" t="s">
        <v>151</v>
      </c>
      <c r="AU491" s="16" t="s">
        <v>90</v>
      </c>
    </row>
    <row r="492" spans="2:65" s="12" customFormat="1">
      <c r="B492" s="148"/>
      <c r="D492" s="149" t="s">
        <v>153</v>
      </c>
      <c r="E492" s="150" t="s">
        <v>79</v>
      </c>
      <c r="F492" s="151" t="s">
        <v>347</v>
      </c>
      <c r="H492" s="150" t="s">
        <v>79</v>
      </c>
      <c r="I492" s="152"/>
      <c r="L492" s="148"/>
      <c r="M492" s="153"/>
      <c r="T492" s="154"/>
      <c r="AT492" s="150" t="s">
        <v>153</v>
      </c>
      <c r="AU492" s="150" t="s">
        <v>90</v>
      </c>
      <c r="AV492" s="12" t="s">
        <v>88</v>
      </c>
      <c r="AW492" s="12" t="s">
        <v>42</v>
      </c>
      <c r="AX492" s="12" t="s">
        <v>81</v>
      </c>
      <c r="AY492" s="150" t="s">
        <v>142</v>
      </c>
    </row>
    <row r="493" spans="2:65" s="12" customFormat="1">
      <c r="B493" s="148"/>
      <c r="D493" s="149" t="s">
        <v>153</v>
      </c>
      <c r="E493" s="150" t="s">
        <v>79</v>
      </c>
      <c r="F493" s="151" t="s">
        <v>507</v>
      </c>
      <c r="H493" s="150" t="s">
        <v>79</v>
      </c>
      <c r="I493" s="152"/>
      <c r="L493" s="148"/>
      <c r="M493" s="153"/>
      <c r="T493" s="154"/>
      <c r="AT493" s="150" t="s">
        <v>153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142</v>
      </c>
    </row>
    <row r="494" spans="2:65" s="13" customFormat="1">
      <c r="B494" s="155"/>
      <c r="D494" s="149" t="s">
        <v>153</v>
      </c>
      <c r="E494" s="156" t="s">
        <v>79</v>
      </c>
      <c r="F494" s="157" t="s">
        <v>508</v>
      </c>
      <c r="H494" s="158">
        <v>106</v>
      </c>
      <c r="I494" s="159"/>
      <c r="L494" s="155"/>
      <c r="M494" s="160"/>
      <c r="T494" s="161"/>
      <c r="AT494" s="156" t="s">
        <v>153</v>
      </c>
      <c r="AU494" s="156" t="s">
        <v>90</v>
      </c>
      <c r="AV494" s="13" t="s">
        <v>90</v>
      </c>
      <c r="AW494" s="13" t="s">
        <v>42</v>
      </c>
      <c r="AX494" s="13" t="s">
        <v>88</v>
      </c>
      <c r="AY494" s="156" t="s">
        <v>142</v>
      </c>
    </row>
    <row r="495" spans="2:65" s="1" customFormat="1" ht="24.2" customHeight="1">
      <c r="B495" s="32"/>
      <c r="C495" s="131" t="s">
        <v>509</v>
      </c>
      <c r="D495" s="131" t="s">
        <v>144</v>
      </c>
      <c r="E495" s="132" t="s">
        <v>510</v>
      </c>
      <c r="F495" s="133" t="s">
        <v>511</v>
      </c>
      <c r="G495" s="134" t="s">
        <v>168</v>
      </c>
      <c r="H495" s="135">
        <v>11</v>
      </c>
      <c r="I495" s="136"/>
      <c r="J495" s="137">
        <f>ROUND(I495*H495,2)</f>
        <v>0</v>
      </c>
      <c r="K495" s="133" t="s">
        <v>148</v>
      </c>
      <c r="L495" s="32"/>
      <c r="M495" s="138" t="s">
        <v>79</v>
      </c>
      <c r="N495" s="139" t="s">
        <v>51</v>
      </c>
      <c r="P495" s="140">
        <f>O495*H495</f>
        <v>0</v>
      </c>
      <c r="Q495" s="140">
        <v>1.2999999999999999E-4</v>
      </c>
      <c r="R495" s="140">
        <f>Q495*H495</f>
        <v>1.4299999999999998E-3</v>
      </c>
      <c r="S495" s="140">
        <v>0</v>
      </c>
      <c r="T495" s="141">
        <f>S495*H495</f>
        <v>0</v>
      </c>
      <c r="AR495" s="142" t="s">
        <v>88</v>
      </c>
      <c r="AT495" s="142" t="s">
        <v>144</v>
      </c>
      <c r="AU495" s="142" t="s">
        <v>90</v>
      </c>
      <c r="AY495" s="16" t="s">
        <v>142</v>
      </c>
      <c r="BE495" s="143">
        <f>IF(N495="základní",J495,0)</f>
        <v>0</v>
      </c>
      <c r="BF495" s="143">
        <f>IF(N495="snížená",J495,0)</f>
        <v>0</v>
      </c>
      <c r="BG495" s="143">
        <f>IF(N495="zákl. přenesená",J495,0)</f>
        <v>0</v>
      </c>
      <c r="BH495" s="143">
        <f>IF(N495="sníž. přenesená",J495,0)</f>
        <v>0</v>
      </c>
      <c r="BI495" s="143">
        <f>IF(N495="nulová",J495,0)</f>
        <v>0</v>
      </c>
      <c r="BJ495" s="16" t="s">
        <v>88</v>
      </c>
      <c r="BK495" s="143">
        <f>ROUND(I495*H495,2)</f>
        <v>0</v>
      </c>
      <c r="BL495" s="16" t="s">
        <v>88</v>
      </c>
      <c r="BM495" s="142" t="s">
        <v>512</v>
      </c>
    </row>
    <row r="496" spans="2:65" s="1" customFormat="1">
      <c r="B496" s="32"/>
      <c r="D496" s="144" t="s">
        <v>151</v>
      </c>
      <c r="F496" s="145" t="s">
        <v>513</v>
      </c>
      <c r="I496" s="146"/>
      <c r="L496" s="32"/>
      <c r="M496" s="147"/>
      <c r="T496" s="53"/>
      <c r="AT496" s="16" t="s">
        <v>151</v>
      </c>
      <c r="AU496" s="16" t="s">
        <v>90</v>
      </c>
    </row>
    <row r="497" spans="2:65" s="12" customFormat="1">
      <c r="B497" s="148"/>
      <c r="D497" s="149" t="s">
        <v>153</v>
      </c>
      <c r="E497" s="150" t="s">
        <v>79</v>
      </c>
      <c r="F497" s="151" t="s">
        <v>154</v>
      </c>
      <c r="H497" s="150" t="s">
        <v>79</v>
      </c>
      <c r="I497" s="152"/>
      <c r="L497" s="148"/>
      <c r="M497" s="153"/>
      <c r="T497" s="154"/>
      <c r="AT497" s="150" t="s">
        <v>153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142</v>
      </c>
    </row>
    <row r="498" spans="2:65" s="12" customFormat="1">
      <c r="B498" s="148"/>
      <c r="D498" s="149" t="s">
        <v>153</v>
      </c>
      <c r="E498" s="150" t="s">
        <v>79</v>
      </c>
      <c r="F498" s="151" t="s">
        <v>347</v>
      </c>
      <c r="H498" s="150" t="s">
        <v>79</v>
      </c>
      <c r="I498" s="152"/>
      <c r="L498" s="148"/>
      <c r="M498" s="153"/>
      <c r="T498" s="154"/>
      <c r="AT498" s="150" t="s">
        <v>153</v>
      </c>
      <c r="AU498" s="150" t="s">
        <v>90</v>
      </c>
      <c r="AV498" s="12" t="s">
        <v>88</v>
      </c>
      <c r="AW498" s="12" t="s">
        <v>42</v>
      </c>
      <c r="AX498" s="12" t="s">
        <v>81</v>
      </c>
      <c r="AY498" s="150" t="s">
        <v>142</v>
      </c>
    </row>
    <row r="499" spans="2:65" s="12" customFormat="1">
      <c r="B499" s="148"/>
      <c r="D499" s="149" t="s">
        <v>153</v>
      </c>
      <c r="E499" s="150" t="s">
        <v>79</v>
      </c>
      <c r="F499" s="151" t="s">
        <v>514</v>
      </c>
      <c r="H499" s="150" t="s">
        <v>79</v>
      </c>
      <c r="I499" s="152"/>
      <c r="L499" s="148"/>
      <c r="M499" s="153"/>
      <c r="T499" s="154"/>
      <c r="AT499" s="150" t="s">
        <v>153</v>
      </c>
      <c r="AU499" s="150" t="s">
        <v>90</v>
      </c>
      <c r="AV499" s="12" t="s">
        <v>88</v>
      </c>
      <c r="AW499" s="12" t="s">
        <v>42</v>
      </c>
      <c r="AX499" s="12" t="s">
        <v>81</v>
      </c>
      <c r="AY499" s="150" t="s">
        <v>142</v>
      </c>
    </row>
    <row r="500" spans="2:65" s="13" customFormat="1">
      <c r="B500" s="155"/>
      <c r="D500" s="149" t="s">
        <v>153</v>
      </c>
      <c r="E500" s="156" t="s">
        <v>79</v>
      </c>
      <c r="F500" s="157" t="s">
        <v>225</v>
      </c>
      <c r="H500" s="158">
        <v>11</v>
      </c>
      <c r="I500" s="159"/>
      <c r="L500" s="155"/>
      <c r="M500" s="160"/>
      <c r="T500" s="161"/>
      <c r="AT500" s="156" t="s">
        <v>153</v>
      </c>
      <c r="AU500" s="156" t="s">
        <v>90</v>
      </c>
      <c r="AV500" s="13" t="s">
        <v>90</v>
      </c>
      <c r="AW500" s="13" t="s">
        <v>42</v>
      </c>
      <c r="AX500" s="13" t="s">
        <v>88</v>
      </c>
      <c r="AY500" s="156" t="s">
        <v>142</v>
      </c>
    </row>
    <row r="501" spans="2:65" s="1" customFormat="1" ht="16.5" customHeight="1">
      <c r="B501" s="32"/>
      <c r="C501" s="169" t="s">
        <v>515</v>
      </c>
      <c r="D501" s="169" t="s">
        <v>181</v>
      </c>
      <c r="E501" s="170" t="s">
        <v>516</v>
      </c>
      <c r="F501" s="171" t="s">
        <v>517</v>
      </c>
      <c r="G501" s="172" t="s">
        <v>168</v>
      </c>
      <c r="H501" s="173">
        <v>11</v>
      </c>
      <c r="I501" s="174"/>
      <c r="J501" s="175">
        <f>ROUND(I501*H501,2)</f>
        <v>0</v>
      </c>
      <c r="K501" s="171" t="s">
        <v>184</v>
      </c>
      <c r="L501" s="176"/>
      <c r="M501" s="177" t="s">
        <v>79</v>
      </c>
      <c r="N501" s="178" t="s">
        <v>51</v>
      </c>
      <c r="P501" s="140">
        <f>O501*H501</f>
        <v>0</v>
      </c>
      <c r="Q501" s="140">
        <v>0</v>
      </c>
      <c r="R501" s="140">
        <f>Q501*H501</f>
        <v>0</v>
      </c>
      <c r="S501" s="140">
        <v>0</v>
      </c>
      <c r="T501" s="141">
        <f>S501*H501</f>
        <v>0</v>
      </c>
      <c r="AR501" s="142" t="s">
        <v>90</v>
      </c>
      <c r="AT501" s="142" t="s">
        <v>181</v>
      </c>
      <c r="AU501" s="142" t="s">
        <v>90</v>
      </c>
      <c r="AY501" s="16" t="s">
        <v>142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88</v>
      </c>
      <c r="BK501" s="143">
        <f>ROUND(I501*H501,2)</f>
        <v>0</v>
      </c>
      <c r="BL501" s="16" t="s">
        <v>88</v>
      </c>
      <c r="BM501" s="142" t="s">
        <v>518</v>
      </c>
    </row>
    <row r="502" spans="2:65" s="12" customFormat="1">
      <c r="B502" s="148"/>
      <c r="D502" s="149" t="s">
        <v>153</v>
      </c>
      <c r="E502" s="150" t="s">
        <v>79</v>
      </c>
      <c r="F502" s="151" t="s">
        <v>154</v>
      </c>
      <c r="H502" s="150" t="s">
        <v>79</v>
      </c>
      <c r="I502" s="152"/>
      <c r="L502" s="148"/>
      <c r="M502" s="153"/>
      <c r="T502" s="154"/>
      <c r="AT502" s="150" t="s">
        <v>153</v>
      </c>
      <c r="AU502" s="150" t="s">
        <v>90</v>
      </c>
      <c r="AV502" s="12" t="s">
        <v>88</v>
      </c>
      <c r="AW502" s="12" t="s">
        <v>42</v>
      </c>
      <c r="AX502" s="12" t="s">
        <v>81</v>
      </c>
      <c r="AY502" s="150" t="s">
        <v>142</v>
      </c>
    </row>
    <row r="503" spans="2:65" s="12" customFormat="1">
      <c r="B503" s="148"/>
      <c r="D503" s="149" t="s">
        <v>153</v>
      </c>
      <c r="E503" s="150" t="s">
        <v>79</v>
      </c>
      <c r="F503" s="151" t="s">
        <v>347</v>
      </c>
      <c r="H503" s="150" t="s">
        <v>79</v>
      </c>
      <c r="I503" s="152"/>
      <c r="L503" s="148"/>
      <c r="M503" s="153"/>
      <c r="T503" s="154"/>
      <c r="AT503" s="150" t="s">
        <v>153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142</v>
      </c>
    </row>
    <row r="504" spans="2:65" s="12" customFormat="1">
      <c r="B504" s="148"/>
      <c r="D504" s="149" t="s">
        <v>153</v>
      </c>
      <c r="E504" s="150" t="s">
        <v>79</v>
      </c>
      <c r="F504" s="151" t="s">
        <v>514</v>
      </c>
      <c r="H504" s="150" t="s">
        <v>79</v>
      </c>
      <c r="I504" s="152"/>
      <c r="L504" s="148"/>
      <c r="M504" s="153"/>
      <c r="T504" s="154"/>
      <c r="AT504" s="150" t="s">
        <v>153</v>
      </c>
      <c r="AU504" s="150" t="s">
        <v>90</v>
      </c>
      <c r="AV504" s="12" t="s">
        <v>88</v>
      </c>
      <c r="AW504" s="12" t="s">
        <v>42</v>
      </c>
      <c r="AX504" s="12" t="s">
        <v>81</v>
      </c>
      <c r="AY504" s="150" t="s">
        <v>142</v>
      </c>
    </row>
    <row r="505" spans="2:65" s="13" customFormat="1">
      <c r="B505" s="155"/>
      <c r="D505" s="149" t="s">
        <v>153</v>
      </c>
      <c r="E505" s="156" t="s">
        <v>79</v>
      </c>
      <c r="F505" s="157" t="s">
        <v>225</v>
      </c>
      <c r="H505" s="158">
        <v>11</v>
      </c>
      <c r="I505" s="159"/>
      <c r="L505" s="155"/>
      <c r="M505" s="160"/>
      <c r="T505" s="161"/>
      <c r="AT505" s="156" t="s">
        <v>153</v>
      </c>
      <c r="AU505" s="156" t="s">
        <v>90</v>
      </c>
      <c r="AV505" s="13" t="s">
        <v>90</v>
      </c>
      <c r="AW505" s="13" t="s">
        <v>42</v>
      </c>
      <c r="AX505" s="13" t="s">
        <v>88</v>
      </c>
      <c r="AY505" s="156" t="s">
        <v>142</v>
      </c>
    </row>
    <row r="506" spans="2:65" s="1" customFormat="1" ht="16.5" customHeight="1">
      <c r="B506" s="32"/>
      <c r="C506" s="131" t="s">
        <v>519</v>
      </c>
      <c r="D506" s="131" t="s">
        <v>144</v>
      </c>
      <c r="E506" s="132" t="s">
        <v>520</v>
      </c>
      <c r="F506" s="133" t="s">
        <v>521</v>
      </c>
      <c r="G506" s="134" t="s">
        <v>168</v>
      </c>
      <c r="H506" s="135">
        <v>22</v>
      </c>
      <c r="I506" s="136"/>
      <c r="J506" s="137">
        <f>ROUND(I506*H506,2)</f>
        <v>0</v>
      </c>
      <c r="K506" s="133" t="s">
        <v>148</v>
      </c>
      <c r="L506" s="32"/>
      <c r="M506" s="138" t="s">
        <v>79</v>
      </c>
      <c r="N506" s="139" t="s">
        <v>51</v>
      </c>
      <c r="P506" s="140">
        <f>O506*H506</f>
        <v>0</v>
      </c>
      <c r="Q506" s="140">
        <v>0</v>
      </c>
      <c r="R506" s="140">
        <f>Q506*H506</f>
        <v>0</v>
      </c>
      <c r="S506" s="140">
        <v>0</v>
      </c>
      <c r="T506" s="141">
        <f>S506*H506</f>
        <v>0</v>
      </c>
      <c r="AR506" s="142" t="s">
        <v>88</v>
      </c>
      <c r="AT506" s="142" t="s">
        <v>144</v>
      </c>
      <c r="AU506" s="142" t="s">
        <v>90</v>
      </c>
      <c r="AY506" s="16" t="s">
        <v>142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88</v>
      </c>
      <c r="BK506" s="143">
        <f>ROUND(I506*H506,2)</f>
        <v>0</v>
      </c>
      <c r="BL506" s="16" t="s">
        <v>88</v>
      </c>
      <c r="BM506" s="142" t="s">
        <v>522</v>
      </c>
    </row>
    <row r="507" spans="2:65" s="1" customFormat="1">
      <c r="B507" s="32"/>
      <c r="D507" s="144" t="s">
        <v>151</v>
      </c>
      <c r="F507" s="145" t="s">
        <v>523</v>
      </c>
      <c r="I507" s="146"/>
      <c r="L507" s="32"/>
      <c r="M507" s="147"/>
      <c r="T507" s="53"/>
      <c r="AT507" s="16" t="s">
        <v>151</v>
      </c>
      <c r="AU507" s="16" t="s">
        <v>90</v>
      </c>
    </row>
    <row r="508" spans="2:65" s="12" customFormat="1">
      <c r="B508" s="148"/>
      <c r="D508" s="149" t="s">
        <v>153</v>
      </c>
      <c r="E508" s="150" t="s">
        <v>79</v>
      </c>
      <c r="F508" s="151" t="s">
        <v>347</v>
      </c>
      <c r="H508" s="150" t="s">
        <v>79</v>
      </c>
      <c r="I508" s="152"/>
      <c r="L508" s="148"/>
      <c r="M508" s="153"/>
      <c r="T508" s="154"/>
      <c r="AT508" s="150" t="s">
        <v>153</v>
      </c>
      <c r="AU508" s="150" t="s">
        <v>90</v>
      </c>
      <c r="AV508" s="12" t="s">
        <v>88</v>
      </c>
      <c r="AW508" s="12" t="s">
        <v>42</v>
      </c>
      <c r="AX508" s="12" t="s">
        <v>81</v>
      </c>
      <c r="AY508" s="150" t="s">
        <v>142</v>
      </c>
    </row>
    <row r="509" spans="2:65" s="12" customFormat="1">
      <c r="B509" s="148"/>
      <c r="D509" s="149" t="s">
        <v>153</v>
      </c>
      <c r="E509" s="150" t="s">
        <v>79</v>
      </c>
      <c r="F509" s="151" t="s">
        <v>524</v>
      </c>
      <c r="H509" s="150" t="s">
        <v>79</v>
      </c>
      <c r="I509" s="152"/>
      <c r="L509" s="148"/>
      <c r="M509" s="153"/>
      <c r="T509" s="154"/>
      <c r="AT509" s="150" t="s">
        <v>153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142</v>
      </c>
    </row>
    <row r="510" spans="2:65" s="13" customFormat="1">
      <c r="B510" s="155"/>
      <c r="D510" s="149" t="s">
        <v>153</v>
      </c>
      <c r="E510" s="156" t="s">
        <v>79</v>
      </c>
      <c r="F510" s="157" t="s">
        <v>525</v>
      </c>
      <c r="H510" s="158">
        <v>22</v>
      </c>
      <c r="I510" s="159"/>
      <c r="L510" s="155"/>
      <c r="M510" s="160"/>
      <c r="T510" s="161"/>
      <c r="AT510" s="156" t="s">
        <v>153</v>
      </c>
      <c r="AU510" s="156" t="s">
        <v>90</v>
      </c>
      <c r="AV510" s="13" t="s">
        <v>90</v>
      </c>
      <c r="AW510" s="13" t="s">
        <v>42</v>
      </c>
      <c r="AX510" s="13" t="s">
        <v>88</v>
      </c>
      <c r="AY510" s="156" t="s">
        <v>142</v>
      </c>
    </row>
    <row r="511" spans="2:65" s="1" customFormat="1" ht="49.15" customHeight="1">
      <c r="B511" s="32"/>
      <c r="C511" s="131" t="s">
        <v>526</v>
      </c>
      <c r="D511" s="131" t="s">
        <v>144</v>
      </c>
      <c r="E511" s="132" t="s">
        <v>527</v>
      </c>
      <c r="F511" s="133" t="s">
        <v>528</v>
      </c>
      <c r="G511" s="134" t="s">
        <v>168</v>
      </c>
      <c r="H511" s="135">
        <v>22</v>
      </c>
      <c r="I511" s="136"/>
      <c r="J511" s="137">
        <f>ROUND(I511*H511,2)</f>
        <v>0</v>
      </c>
      <c r="K511" s="133" t="s">
        <v>148</v>
      </c>
      <c r="L511" s="32"/>
      <c r="M511" s="138" t="s">
        <v>79</v>
      </c>
      <c r="N511" s="139" t="s">
        <v>51</v>
      </c>
      <c r="P511" s="140">
        <f>O511*H511</f>
        <v>0</v>
      </c>
      <c r="Q511" s="140">
        <v>8.0000000000000007E-5</v>
      </c>
      <c r="R511" s="140">
        <f>Q511*H511</f>
        <v>1.7600000000000001E-3</v>
      </c>
      <c r="S511" s="140">
        <v>0</v>
      </c>
      <c r="T511" s="141">
        <f>S511*H511</f>
        <v>0</v>
      </c>
      <c r="AR511" s="142" t="s">
        <v>88</v>
      </c>
      <c r="AT511" s="142" t="s">
        <v>144</v>
      </c>
      <c r="AU511" s="142" t="s">
        <v>90</v>
      </c>
      <c r="AY511" s="16" t="s">
        <v>142</v>
      </c>
      <c r="BE511" s="143">
        <f>IF(N511="základní",J511,0)</f>
        <v>0</v>
      </c>
      <c r="BF511" s="143">
        <f>IF(N511="snížená",J511,0)</f>
        <v>0</v>
      </c>
      <c r="BG511" s="143">
        <f>IF(N511="zákl. přenesená",J511,0)</f>
        <v>0</v>
      </c>
      <c r="BH511" s="143">
        <f>IF(N511="sníž. přenesená",J511,0)</f>
        <v>0</v>
      </c>
      <c r="BI511" s="143">
        <f>IF(N511="nulová",J511,0)</f>
        <v>0</v>
      </c>
      <c r="BJ511" s="16" t="s">
        <v>88</v>
      </c>
      <c r="BK511" s="143">
        <f>ROUND(I511*H511,2)</f>
        <v>0</v>
      </c>
      <c r="BL511" s="16" t="s">
        <v>88</v>
      </c>
      <c r="BM511" s="142" t="s">
        <v>529</v>
      </c>
    </row>
    <row r="512" spans="2:65" s="1" customFormat="1">
      <c r="B512" s="32"/>
      <c r="D512" s="144" t="s">
        <v>151</v>
      </c>
      <c r="F512" s="145" t="s">
        <v>530</v>
      </c>
      <c r="I512" s="146"/>
      <c r="L512" s="32"/>
      <c r="M512" s="147"/>
      <c r="T512" s="53"/>
      <c r="AT512" s="16" t="s">
        <v>151</v>
      </c>
      <c r="AU512" s="16" t="s">
        <v>90</v>
      </c>
    </row>
    <row r="513" spans="2:65" s="12" customFormat="1">
      <c r="B513" s="148"/>
      <c r="D513" s="149" t="s">
        <v>153</v>
      </c>
      <c r="E513" s="150" t="s">
        <v>79</v>
      </c>
      <c r="F513" s="151" t="s">
        <v>347</v>
      </c>
      <c r="H513" s="150" t="s">
        <v>79</v>
      </c>
      <c r="I513" s="152"/>
      <c r="L513" s="148"/>
      <c r="M513" s="153"/>
      <c r="T513" s="154"/>
      <c r="AT513" s="150" t="s">
        <v>153</v>
      </c>
      <c r="AU513" s="150" t="s">
        <v>90</v>
      </c>
      <c r="AV513" s="12" t="s">
        <v>88</v>
      </c>
      <c r="AW513" s="12" t="s">
        <v>42</v>
      </c>
      <c r="AX513" s="12" t="s">
        <v>81</v>
      </c>
      <c r="AY513" s="150" t="s">
        <v>142</v>
      </c>
    </row>
    <row r="514" spans="2:65" s="12" customFormat="1">
      <c r="B514" s="148"/>
      <c r="D514" s="149" t="s">
        <v>153</v>
      </c>
      <c r="E514" s="150" t="s">
        <v>79</v>
      </c>
      <c r="F514" s="151" t="s">
        <v>531</v>
      </c>
      <c r="H514" s="150" t="s">
        <v>79</v>
      </c>
      <c r="I514" s="152"/>
      <c r="L514" s="148"/>
      <c r="M514" s="153"/>
      <c r="T514" s="154"/>
      <c r="AT514" s="150" t="s">
        <v>153</v>
      </c>
      <c r="AU514" s="150" t="s">
        <v>90</v>
      </c>
      <c r="AV514" s="12" t="s">
        <v>88</v>
      </c>
      <c r="AW514" s="12" t="s">
        <v>42</v>
      </c>
      <c r="AX514" s="12" t="s">
        <v>81</v>
      </c>
      <c r="AY514" s="150" t="s">
        <v>142</v>
      </c>
    </row>
    <row r="515" spans="2:65" s="13" customFormat="1">
      <c r="B515" s="155"/>
      <c r="D515" s="149" t="s">
        <v>153</v>
      </c>
      <c r="E515" s="156" t="s">
        <v>79</v>
      </c>
      <c r="F515" s="157" t="s">
        <v>525</v>
      </c>
      <c r="H515" s="158">
        <v>22</v>
      </c>
      <c r="I515" s="159"/>
      <c r="L515" s="155"/>
      <c r="M515" s="160"/>
      <c r="T515" s="161"/>
      <c r="AT515" s="156" t="s">
        <v>153</v>
      </c>
      <c r="AU515" s="156" t="s">
        <v>90</v>
      </c>
      <c r="AV515" s="13" t="s">
        <v>90</v>
      </c>
      <c r="AW515" s="13" t="s">
        <v>42</v>
      </c>
      <c r="AX515" s="13" t="s">
        <v>88</v>
      </c>
      <c r="AY515" s="156" t="s">
        <v>142</v>
      </c>
    </row>
    <row r="516" spans="2:65" s="1" customFormat="1" ht="37.9" customHeight="1">
      <c r="B516" s="32"/>
      <c r="C516" s="169" t="s">
        <v>532</v>
      </c>
      <c r="D516" s="169" t="s">
        <v>181</v>
      </c>
      <c r="E516" s="170" t="s">
        <v>533</v>
      </c>
      <c r="F516" s="171" t="s">
        <v>534</v>
      </c>
      <c r="G516" s="172" t="s">
        <v>203</v>
      </c>
      <c r="H516" s="173">
        <v>2.2000000000000002</v>
      </c>
      <c r="I516" s="174"/>
      <c r="J516" s="175">
        <f>ROUND(I516*H516,2)</f>
        <v>0</v>
      </c>
      <c r="K516" s="171" t="s">
        <v>184</v>
      </c>
      <c r="L516" s="176"/>
      <c r="M516" s="177" t="s">
        <v>79</v>
      </c>
      <c r="N516" s="178" t="s">
        <v>51</v>
      </c>
      <c r="P516" s="140">
        <f>O516*H516</f>
        <v>0</v>
      </c>
      <c r="Q516" s="140">
        <v>0</v>
      </c>
      <c r="R516" s="140">
        <f>Q516*H516</f>
        <v>0</v>
      </c>
      <c r="S516" s="140">
        <v>0</v>
      </c>
      <c r="T516" s="141">
        <f>S516*H516</f>
        <v>0</v>
      </c>
      <c r="AR516" s="142" t="s">
        <v>90</v>
      </c>
      <c r="AT516" s="142" t="s">
        <v>181</v>
      </c>
      <c r="AU516" s="142" t="s">
        <v>90</v>
      </c>
      <c r="AY516" s="16" t="s">
        <v>142</v>
      </c>
      <c r="BE516" s="143">
        <f>IF(N516="základní",J516,0)</f>
        <v>0</v>
      </c>
      <c r="BF516" s="143">
        <f>IF(N516="snížená",J516,0)</f>
        <v>0</v>
      </c>
      <c r="BG516" s="143">
        <f>IF(N516="zákl. přenesená",J516,0)</f>
        <v>0</v>
      </c>
      <c r="BH516" s="143">
        <f>IF(N516="sníž. přenesená",J516,0)</f>
        <v>0</v>
      </c>
      <c r="BI516" s="143">
        <f>IF(N516="nulová",J516,0)</f>
        <v>0</v>
      </c>
      <c r="BJ516" s="16" t="s">
        <v>88</v>
      </c>
      <c r="BK516" s="143">
        <f>ROUND(I516*H516,2)</f>
        <v>0</v>
      </c>
      <c r="BL516" s="16" t="s">
        <v>88</v>
      </c>
      <c r="BM516" s="142" t="s">
        <v>535</v>
      </c>
    </row>
    <row r="517" spans="2:65" s="12" customFormat="1">
      <c r="B517" s="148"/>
      <c r="D517" s="149" t="s">
        <v>153</v>
      </c>
      <c r="E517" s="150" t="s">
        <v>79</v>
      </c>
      <c r="F517" s="151" t="s">
        <v>347</v>
      </c>
      <c r="H517" s="150" t="s">
        <v>79</v>
      </c>
      <c r="I517" s="152"/>
      <c r="L517" s="148"/>
      <c r="M517" s="153"/>
      <c r="T517" s="154"/>
      <c r="AT517" s="150" t="s">
        <v>153</v>
      </c>
      <c r="AU517" s="150" t="s">
        <v>90</v>
      </c>
      <c r="AV517" s="12" t="s">
        <v>88</v>
      </c>
      <c r="AW517" s="12" t="s">
        <v>42</v>
      </c>
      <c r="AX517" s="12" t="s">
        <v>81</v>
      </c>
      <c r="AY517" s="150" t="s">
        <v>142</v>
      </c>
    </row>
    <row r="518" spans="2:65" s="12" customFormat="1">
      <c r="B518" s="148"/>
      <c r="D518" s="149" t="s">
        <v>153</v>
      </c>
      <c r="E518" s="150" t="s">
        <v>79</v>
      </c>
      <c r="F518" s="151" t="s">
        <v>531</v>
      </c>
      <c r="H518" s="150" t="s">
        <v>79</v>
      </c>
      <c r="I518" s="152"/>
      <c r="L518" s="148"/>
      <c r="M518" s="153"/>
      <c r="T518" s="154"/>
      <c r="AT518" s="150" t="s">
        <v>153</v>
      </c>
      <c r="AU518" s="150" t="s">
        <v>90</v>
      </c>
      <c r="AV518" s="12" t="s">
        <v>88</v>
      </c>
      <c r="AW518" s="12" t="s">
        <v>42</v>
      </c>
      <c r="AX518" s="12" t="s">
        <v>81</v>
      </c>
      <c r="AY518" s="150" t="s">
        <v>142</v>
      </c>
    </row>
    <row r="519" spans="2:65" s="13" customFormat="1">
      <c r="B519" s="155"/>
      <c r="D519" s="149" t="s">
        <v>153</v>
      </c>
      <c r="E519" s="156" t="s">
        <v>79</v>
      </c>
      <c r="F519" s="157" t="s">
        <v>536</v>
      </c>
      <c r="H519" s="158">
        <v>2.2000000000000002</v>
      </c>
      <c r="I519" s="159"/>
      <c r="L519" s="155"/>
      <c r="M519" s="160"/>
      <c r="T519" s="161"/>
      <c r="AT519" s="156" t="s">
        <v>153</v>
      </c>
      <c r="AU519" s="156" t="s">
        <v>90</v>
      </c>
      <c r="AV519" s="13" t="s">
        <v>90</v>
      </c>
      <c r="AW519" s="13" t="s">
        <v>42</v>
      </c>
      <c r="AX519" s="13" t="s">
        <v>88</v>
      </c>
      <c r="AY519" s="156" t="s">
        <v>142</v>
      </c>
    </row>
    <row r="520" spans="2:65" s="1" customFormat="1" ht="24.2" customHeight="1">
      <c r="B520" s="32"/>
      <c r="C520" s="131" t="s">
        <v>537</v>
      </c>
      <c r="D520" s="131" t="s">
        <v>144</v>
      </c>
      <c r="E520" s="132" t="s">
        <v>538</v>
      </c>
      <c r="F520" s="133" t="s">
        <v>539</v>
      </c>
      <c r="G520" s="134" t="s">
        <v>168</v>
      </c>
      <c r="H520" s="135">
        <v>26</v>
      </c>
      <c r="I520" s="136"/>
      <c r="J520" s="137">
        <f>ROUND(I520*H520,2)</f>
        <v>0</v>
      </c>
      <c r="K520" s="133" t="s">
        <v>148</v>
      </c>
      <c r="L520" s="32"/>
      <c r="M520" s="138" t="s">
        <v>79</v>
      </c>
      <c r="N520" s="139" t="s">
        <v>51</v>
      </c>
      <c r="P520" s="140">
        <f>O520*H520</f>
        <v>0</v>
      </c>
      <c r="Q520" s="140">
        <v>0</v>
      </c>
      <c r="R520" s="140">
        <f>Q520*H520</f>
        <v>0</v>
      </c>
      <c r="S520" s="140">
        <v>0</v>
      </c>
      <c r="T520" s="141">
        <f>S520*H520</f>
        <v>0</v>
      </c>
      <c r="AR520" s="142" t="s">
        <v>88</v>
      </c>
      <c r="AT520" s="142" t="s">
        <v>144</v>
      </c>
      <c r="AU520" s="142" t="s">
        <v>90</v>
      </c>
      <c r="AY520" s="16" t="s">
        <v>142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88</v>
      </c>
      <c r="BK520" s="143">
        <f>ROUND(I520*H520,2)</f>
        <v>0</v>
      </c>
      <c r="BL520" s="16" t="s">
        <v>88</v>
      </c>
      <c r="BM520" s="142" t="s">
        <v>540</v>
      </c>
    </row>
    <row r="521" spans="2:65" s="1" customFormat="1">
      <c r="B521" s="32"/>
      <c r="D521" s="144" t="s">
        <v>151</v>
      </c>
      <c r="F521" s="145" t="s">
        <v>541</v>
      </c>
      <c r="I521" s="146"/>
      <c r="L521" s="32"/>
      <c r="M521" s="147"/>
      <c r="T521" s="53"/>
      <c r="AT521" s="16" t="s">
        <v>151</v>
      </c>
      <c r="AU521" s="16" t="s">
        <v>90</v>
      </c>
    </row>
    <row r="522" spans="2:65" s="12" customFormat="1">
      <c r="B522" s="148"/>
      <c r="D522" s="149" t="s">
        <v>153</v>
      </c>
      <c r="E522" s="150" t="s">
        <v>79</v>
      </c>
      <c r="F522" s="151" t="s">
        <v>347</v>
      </c>
      <c r="H522" s="150" t="s">
        <v>79</v>
      </c>
      <c r="I522" s="152"/>
      <c r="L522" s="148"/>
      <c r="M522" s="153"/>
      <c r="T522" s="154"/>
      <c r="AT522" s="150" t="s">
        <v>153</v>
      </c>
      <c r="AU522" s="150" t="s">
        <v>90</v>
      </c>
      <c r="AV522" s="12" t="s">
        <v>88</v>
      </c>
      <c r="AW522" s="12" t="s">
        <v>42</v>
      </c>
      <c r="AX522" s="12" t="s">
        <v>81</v>
      </c>
      <c r="AY522" s="150" t="s">
        <v>142</v>
      </c>
    </row>
    <row r="523" spans="2:65" s="12" customFormat="1">
      <c r="B523" s="148"/>
      <c r="D523" s="149" t="s">
        <v>153</v>
      </c>
      <c r="E523" s="150" t="s">
        <v>79</v>
      </c>
      <c r="F523" s="151" t="s">
        <v>542</v>
      </c>
      <c r="H523" s="150" t="s">
        <v>79</v>
      </c>
      <c r="I523" s="152"/>
      <c r="L523" s="148"/>
      <c r="M523" s="153"/>
      <c r="T523" s="154"/>
      <c r="AT523" s="150" t="s">
        <v>153</v>
      </c>
      <c r="AU523" s="150" t="s">
        <v>90</v>
      </c>
      <c r="AV523" s="12" t="s">
        <v>88</v>
      </c>
      <c r="AW523" s="12" t="s">
        <v>42</v>
      </c>
      <c r="AX523" s="12" t="s">
        <v>81</v>
      </c>
      <c r="AY523" s="150" t="s">
        <v>142</v>
      </c>
    </row>
    <row r="524" spans="2:65" s="13" customFormat="1">
      <c r="B524" s="155"/>
      <c r="D524" s="149" t="s">
        <v>153</v>
      </c>
      <c r="E524" s="156" t="s">
        <v>79</v>
      </c>
      <c r="F524" s="157" t="s">
        <v>543</v>
      </c>
      <c r="H524" s="158">
        <v>14</v>
      </c>
      <c r="I524" s="159"/>
      <c r="L524" s="155"/>
      <c r="M524" s="160"/>
      <c r="T524" s="161"/>
      <c r="AT524" s="156" t="s">
        <v>153</v>
      </c>
      <c r="AU524" s="156" t="s">
        <v>90</v>
      </c>
      <c r="AV524" s="13" t="s">
        <v>90</v>
      </c>
      <c r="AW524" s="13" t="s">
        <v>42</v>
      </c>
      <c r="AX524" s="13" t="s">
        <v>81</v>
      </c>
      <c r="AY524" s="156" t="s">
        <v>142</v>
      </c>
    </row>
    <row r="525" spans="2:65" s="12" customFormat="1">
      <c r="B525" s="148"/>
      <c r="D525" s="149" t="s">
        <v>153</v>
      </c>
      <c r="E525" s="150" t="s">
        <v>79</v>
      </c>
      <c r="F525" s="151" t="s">
        <v>544</v>
      </c>
      <c r="H525" s="150" t="s">
        <v>79</v>
      </c>
      <c r="I525" s="152"/>
      <c r="L525" s="148"/>
      <c r="M525" s="153"/>
      <c r="T525" s="154"/>
      <c r="AT525" s="150" t="s">
        <v>153</v>
      </c>
      <c r="AU525" s="150" t="s">
        <v>90</v>
      </c>
      <c r="AV525" s="12" t="s">
        <v>88</v>
      </c>
      <c r="AW525" s="12" t="s">
        <v>42</v>
      </c>
      <c r="AX525" s="12" t="s">
        <v>81</v>
      </c>
      <c r="AY525" s="150" t="s">
        <v>142</v>
      </c>
    </row>
    <row r="526" spans="2:65" s="13" customFormat="1">
      <c r="B526" s="155"/>
      <c r="D526" s="149" t="s">
        <v>153</v>
      </c>
      <c r="E526" s="156" t="s">
        <v>79</v>
      </c>
      <c r="F526" s="157" t="s">
        <v>545</v>
      </c>
      <c r="H526" s="158">
        <v>12</v>
      </c>
      <c r="I526" s="159"/>
      <c r="L526" s="155"/>
      <c r="M526" s="160"/>
      <c r="T526" s="161"/>
      <c r="AT526" s="156" t="s">
        <v>153</v>
      </c>
      <c r="AU526" s="156" t="s">
        <v>90</v>
      </c>
      <c r="AV526" s="13" t="s">
        <v>90</v>
      </c>
      <c r="AW526" s="13" t="s">
        <v>42</v>
      </c>
      <c r="AX526" s="13" t="s">
        <v>81</v>
      </c>
      <c r="AY526" s="156" t="s">
        <v>142</v>
      </c>
    </row>
    <row r="527" spans="2:65" s="14" customFormat="1">
      <c r="B527" s="162"/>
      <c r="D527" s="149" t="s">
        <v>153</v>
      </c>
      <c r="E527" s="163" t="s">
        <v>79</v>
      </c>
      <c r="F527" s="164" t="s">
        <v>180</v>
      </c>
      <c r="H527" s="165">
        <v>26</v>
      </c>
      <c r="I527" s="166"/>
      <c r="L527" s="162"/>
      <c r="M527" s="167"/>
      <c r="T527" s="168"/>
      <c r="AT527" s="163" t="s">
        <v>153</v>
      </c>
      <c r="AU527" s="163" t="s">
        <v>90</v>
      </c>
      <c r="AV527" s="14" t="s">
        <v>149</v>
      </c>
      <c r="AW527" s="14" t="s">
        <v>42</v>
      </c>
      <c r="AX527" s="14" t="s">
        <v>88</v>
      </c>
      <c r="AY527" s="163" t="s">
        <v>142</v>
      </c>
    </row>
    <row r="528" spans="2:65" s="1" customFormat="1" ht="24.2" customHeight="1">
      <c r="B528" s="32"/>
      <c r="C528" s="169" t="s">
        <v>546</v>
      </c>
      <c r="D528" s="169" t="s">
        <v>181</v>
      </c>
      <c r="E528" s="170" t="s">
        <v>547</v>
      </c>
      <c r="F528" s="171" t="s">
        <v>548</v>
      </c>
      <c r="G528" s="172" t="s">
        <v>168</v>
      </c>
      <c r="H528" s="173">
        <v>14</v>
      </c>
      <c r="I528" s="174"/>
      <c r="J528" s="175">
        <f>ROUND(I528*H528,2)</f>
        <v>0</v>
      </c>
      <c r="K528" s="171" t="s">
        <v>148</v>
      </c>
      <c r="L528" s="176"/>
      <c r="M528" s="177" t="s">
        <v>79</v>
      </c>
      <c r="N528" s="178" t="s">
        <v>51</v>
      </c>
      <c r="P528" s="140">
        <f>O528*H528</f>
        <v>0</v>
      </c>
      <c r="Q528" s="140">
        <v>3.5E-4</v>
      </c>
      <c r="R528" s="140">
        <f>Q528*H528</f>
        <v>4.8999999999999998E-3</v>
      </c>
      <c r="S528" s="140">
        <v>0</v>
      </c>
      <c r="T528" s="141">
        <f>S528*H528</f>
        <v>0</v>
      </c>
      <c r="AR528" s="142" t="s">
        <v>90</v>
      </c>
      <c r="AT528" s="142" t="s">
        <v>181</v>
      </c>
      <c r="AU528" s="142" t="s">
        <v>90</v>
      </c>
      <c r="AY528" s="16" t="s">
        <v>142</v>
      </c>
      <c r="BE528" s="143">
        <f>IF(N528="základní",J528,0)</f>
        <v>0</v>
      </c>
      <c r="BF528" s="143">
        <f>IF(N528="snížená",J528,0)</f>
        <v>0</v>
      </c>
      <c r="BG528" s="143">
        <f>IF(N528="zákl. přenesená",J528,0)</f>
        <v>0</v>
      </c>
      <c r="BH528" s="143">
        <f>IF(N528="sníž. přenesená",J528,0)</f>
        <v>0</v>
      </c>
      <c r="BI528" s="143">
        <f>IF(N528="nulová",J528,0)</f>
        <v>0</v>
      </c>
      <c r="BJ528" s="16" t="s">
        <v>88</v>
      </c>
      <c r="BK528" s="143">
        <f>ROUND(I528*H528,2)</f>
        <v>0</v>
      </c>
      <c r="BL528" s="16" t="s">
        <v>88</v>
      </c>
      <c r="BM528" s="142" t="s">
        <v>549</v>
      </c>
    </row>
    <row r="529" spans="2:65" s="12" customFormat="1">
      <c r="B529" s="148"/>
      <c r="D529" s="149" t="s">
        <v>153</v>
      </c>
      <c r="E529" s="150" t="s">
        <v>79</v>
      </c>
      <c r="F529" s="151" t="s">
        <v>347</v>
      </c>
      <c r="H529" s="150" t="s">
        <v>79</v>
      </c>
      <c r="I529" s="152"/>
      <c r="L529" s="148"/>
      <c r="M529" s="153"/>
      <c r="T529" s="154"/>
      <c r="AT529" s="150" t="s">
        <v>153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142</v>
      </c>
    </row>
    <row r="530" spans="2:65" s="12" customFormat="1">
      <c r="B530" s="148"/>
      <c r="D530" s="149" t="s">
        <v>153</v>
      </c>
      <c r="E530" s="150" t="s">
        <v>79</v>
      </c>
      <c r="F530" s="151" t="s">
        <v>542</v>
      </c>
      <c r="H530" s="150" t="s">
        <v>79</v>
      </c>
      <c r="I530" s="152"/>
      <c r="L530" s="148"/>
      <c r="M530" s="153"/>
      <c r="T530" s="154"/>
      <c r="AT530" s="150" t="s">
        <v>153</v>
      </c>
      <c r="AU530" s="150" t="s">
        <v>90</v>
      </c>
      <c r="AV530" s="12" t="s">
        <v>88</v>
      </c>
      <c r="AW530" s="12" t="s">
        <v>42</v>
      </c>
      <c r="AX530" s="12" t="s">
        <v>81</v>
      </c>
      <c r="AY530" s="150" t="s">
        <v>142</v>
      </c>
    </row>
    <row r="531" spans="2:65" s="13" customFormat="1">
      <c r="B531" s="155"/>
      <c r="D531" s="149" t="s">
        <v>153</v>
      </c>
      <c r="E531" s="156" t="s">
        <v>79</v>
      </c>
      <c r="F531" s="157" t="s">
        <v>543</v>
      </c>
      <c r="H531" s="158">
        <v>14</v>
      </c>
      <c r="I531" s="159"/>
      <c r="L531" s="155"/>
      <c r="M531" s="160"/>
      <c r="T531" s="161"/>
      <c r="AT531" s="156" t="s">
        <v>153</v>
      </c>
      <c r="AU531" s="156" t="s">
        <v>90</v>
      </c>
      <c r="AV531" s="13" t="s">
        <v>90</v>
      </c>
      <c r="AW531" s="13" t="s">
        <v>42</v>
      </c>
      <c r="AX531" s="13" t="s">
        <v>88</v>
      </c>
      <c r="AY531" s="156" t="s">
        <v>142</v>
      </c>
    </row>
    <row r="532" spans="2:65" s="1" customFormat="1" ht="37.9" customHeight="1">
      <c r="B532" s="32"/>
      <c r="C532" s="169" t="s">
        <v>550</v>
      </c>
      <c r="D532" s="169" t="s">
        <v>181</v>
      </c>
      <c r="E532" s="170" t="s">
        <v>551</v>
      </c>
      <c r="F532" s="171" t="s">
        <v>552</v>
      </c>
      <c r="G532" s="172" t="s">
        <v>168</v>
      </c>
      <c r="H532" s="173">
        <v>12</v>
      </c>
      <c r="I532" s="174"/>
      <c r="J532" s="175">
        <f>ROUND(I532*H532,2)</f>
        <v>0</v>
      </c>
      <c r="K532" s="171" t="s">
        <v>148</v>
      </c>
      <c r="L532" s="176"/>
      <c r="M532" s="177" t="s">
        <v>79</v>
      </c>
      <c r="N532" s="178" t="s">
        <v>51</v>
      </c>
      <c r="P532" s="140">
        <f>O532*H532</f>
        <v>0</v>
      </c>
      <c r="Q532" s="140">
        <v>1E-4</v>
      </c>
      <c r="R532" s="140">
        <f>Q532*H532</f>
        <v>1.2000000000000001E-3</v>
      </c>
      <c r="S532" s="140">
        <v>0</v>
      </c>
      <c r="T532" s="141">
        <f>S532*H532</f>
        <v>0</v>
      </c>
      <c r="AR532" s="142" t="s">
        <v>90</v>
      </c>
      <c r="AT532" s="142" t="s">
        <v>181</v>
      </c>
      <c r="AU532" s="142" t="s">
        <v>90</v>
      </c>
      <c r="AY532" s="16" t="s">
        <v>142</v>
      </c>
      <c r="BE532" s="143">
        <f>IF(N532="základní",J532,0)</f>
        <v>0</v>
      </c>
      <c r="BF532" s="143">
        <f>IF(N532="snížená",J532,0)</f>
        <v>0</v>
      </c>
      <c r="BG532" s="143">
        <f>IF(N532="zákl. přenesená",J532,0)</f>
        <v>0</v>
      </c>
      <c r="BH532" s="143">
        <f>IF(N532="sníž. přenesená",J532,0)</f>
        <v>0</v>
      </c>
      <c r="BI532" s="143">
        <f>IF(N532="nulová",J532,0)</f>
        <v>0</v>
      </c>
      <c r="BJ532" s="16" t="s">
        <v>88</v>
      </c>
      <c r="BK532" s="143">
        <f>ROUND(I532*H532,2)</f>
        <v>0</v>
      </c>
      <c r="BL532" s="16" t="s">
        <v>88</v>
      </c>
      <c r="BM532" s="142" t="s">
        <v>553</v>
      </c>
    </row>
    <row r="533" spans="2:65" s="12" customFormat="1">
      <c r="B533" s="148"/>
      <c r="D533" s="149" t="s">
        <v>153</v>
      </c>
      <c r="E533" s="150" t="s">
        <v>79</v>
      </c>
      <c r="F533" s="151" t="s">
        <v>347</v>
      </c>
      <c r="H533" s="150" t="s">
        <v>79</v>
      </c>
      <c r="I533" s="152"/>
      <c r="L533" s="148"/>
      <c r="M533" s="153"/>
      <c r="T533" s="154"/>
      <c r="AT533" s="150" t="s">
        <v>153</v>
      </c>
      <c r="AU533" s="150" t="s">
        <v>90</v>
      </c>
      <c r="AV533" s="12" t="s">
        <v>88</v>
      </c>
      <c r="AW533" s="12" t="s">
        <v>42</v>
      </c>
      <c r="AX533" s="12" t="s">
        <v>81</v>
      </c>
      <c r="AY533" s="150" t="s">
        <v>142</v>
      </c>
    </row>
    <row r="534" spans="2:65" s="12" customFormat="1">
      <c r="B534" s="148"/>
      <c r="D534" s="149" t="s">
        <v>153</v>
      </c>
      <c r="E534" s="150" t="s">
        <v>79</v>
      </c>
      <c r="F534" s="151" t="s">
        <v>544</v>
      </c>
      <c r="H534" s="150" t="s">
        <v>79</v>
      </c>
      <c r="I534" s="152"/>
      <c r="L534" s="148"/>
      <c r="M534" s="153"/>
      <c r="T534" s="154"/>
      <c r="AT534" s="150" t="s">
        <v>153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142</v>
      </c>
    </row>
    <row r="535" spans="2:65" s="13" customFormat="1">
      <c r="B535" s="155"/>
      <c r="D535" s="149" t="s">
        <v>153</v>
      </c>
      <c r="E535" s="156" t="s">
        <v>79</v>
      </c>
      <c r="F535" s="157" t="s">
        <v>545</v>
      </c>
      <c r="H535" s="158">
        <v>12</v>
      </c>
      <c r="I535" s="159"/>
      <c r="L535" s="155"/>
      <c r="M535" s="160"/>
      <c r="T535" s="161"/>
      <c r="AT535" s="156" t="s">
        <v>153</v>
      </c>
      <c r="AU535" s="156" t="s">
        <v>90</v>
      </c>
      <c r="AV535" s="13" t="s">
        <v>90</v>
      </c>
      <c r="AW535" s="13" t="s">
        <v>42</v>
      </c>
      <c r="AX535" s="13" t="s">
        <v>88</v>
      </c>
      <c r="AY535" s="156" t="s">
        <v>142</v>
      </c>
    </row>
    <row r="536" spans="2:65" s="1" customFormat="1" ht="24.2" customHeight="1">
      <c r="B536" s="32"/>
      <c r="C536" s="131" t="s">
        <v>554</v>
      </c>
      <c r="D536" s="131" t="s">
        <v>144</v>
      </c>
      <c r="E536" s="132" t="s">
        <v>555</v>
      </c>
      <c r="F536" s="133" t="s">
        <v>556</v>
      </c>
      <c r="G536" s="134" t="s">
        <v>168</v>
      </c>
      <c r="H536" s="135">
        <v>1</v>
      </c>
      <c r="I536" s="136"/>
      <c r="J536" s="137">
        <f>ROUND(I536*H536,2)</f>
        <v>0</v>
      </c>
      <c r="K536" s="133" t="s">
        <v>148</v>
      </c>
      <c r="L536" s="32"/>
      <c r="M536" s="138" t="s">
        <v>79</v>
      </c>
      <c r="N536" s="139" t="s">
        <v>51</v>
      </c>
      <c r="P536" s="140">
        <f>O536*H536</f>
        <v>0</v>
      </c>
      <c r="Q536" s="140">
        <v>0</v>
      </c>
      <c r="R536" s="140">
        <f>Q536*H536</f>
        <v>0</v>
      </c>
      <c r="S536" s="140">
        <v>0</v>
      </c>
      <c r="T536" s="141">
        <f>S536*H536</f>
        <v>0</v>
      </c>
      <c r="AR536" s="142" t="s">
        <v>88</v>
      </c>
      <c r="AT536" s="142" t="s">
        <v>144</v>
      </c>
      <c r="AU536" s="142" t="s">
        <v>90</v>
      </c>
      <c r="AY536" s="16" t="s">
        <v>142</v>
      </c>
      <c r="BE536" s="143">
        <f>IF(N536="základní",J536,0)</f>
        <v>0</v>
      </c>
      <c r="BF536" s="143">
        <f>IF(N536="snížená",J536,0)</f>
        <v>0</v>
      </c>
      <c r="BG536" s="143">
        <f>IF(N536="zákl. přenesená",J536,0)</f>
        <v>0</v>
      </c>
      <c r="BH536" s="143">
        <f>IF(N536="sníž. přenesená",J536,0)</f>
        <v>0</v>
      </c>
      <c r="BI536" s="143">
        <f>IF(N536="nulová",J536,0)</f>
        <v>0</v>
      </c>
      <c r="BJ536" s="16" t="s">
        <v>88</v>
      </c>
      <c r="BK536" s="143">
        <f>ROUND(I536*H536,2)</f>
        <v>0</v>
      </c>
      <c r="BL536" s="16" t="s">
        <v>88</v>
      </c>
      <c r="BM536" s="142" t="s">
        <v>557</v>
      </c>
    </row>
    <row r="537" spans="2:65" s="1" customFormat="1">
      <c r="B537" s="32"/>
      <c r="D537" s="144" t="s">
        <v>151</v>
      </c>
      <c r="F537" s="145" t="s">
        <v>558</v>
      </c>
      <c r="I537" s="146"/>
      <c r="L537" s="32"/>
      <c r="M537" s="147"/>
      <c r="T537" s="53"/>
      <c r="AT537" s="16" t="s">
        <v>151</v>
      </c>
      <c r="AU537" s="16" t="s">
        <v>90</v>
      </c>
    </row>
    <row r="538" spans="2:65" s="12" customFormat="1">
      <c r="B538" s="148"/>
      <c r="D538" s="149" t="s">
        <v>153</v>
      </c>
      <c r="E538" s="150" t="s">
        <v>79</v>
      </c>
      <c r="F538" s="151" t="s">
        <v>154</v>
      </c>
      <c r="H538" s="150" t="s">
        <v>79</v>
      </c>
      <c r="I538" s="152"/>
      <c r="L538" s="148"/>
      <c r="M538" s="153"/>
      <c r="T538" s="154"/>
      <c r="AT538" s="150" t="s">
        <v>153</v>
      </c>
      <c r="AU538" s="150" t="s">
        <v>90</v>
      </c>
      <c r="AV538" s="12" t="s">
        <v>88</v>
      </c>
      <c r="AW538" s="12" t="s">
        <v>42</v>
      </c>
      <c r="AX538" s="12" t="s">
        <v>81</v>
      </c>
      <c r="AY538" s="150" t="s">
        <v>142</v>
      </c>
    </row>
    <row r="539" spans="2:65" s="12" customFormat="1">
      <c r="B539" s="148"/>
      <c r="D539" s="149" t="s">
        <v>153</v>
      </c>
      <c r="E539" s="150" t="s">
        <v>79</v>
      </c>
      <c r="F539" s="151" t="s">
        <v>559</v>
      </c>
      <c r="H539" s="150" t="s">
        <v>79</v>
      </c>
      <c r="I539" s="152"/>
      <c r="L539" s="148"/>
      <c r="M539" s="153"/>
      <c r="T539" s="154"/>
      <c r="AT539" s="150" t="s">
        <v>153</v>
      </c>
      <c r="AU539" s="150" t="s">
        <v>90</v>
      </c>
      <c r="AV539" s="12" t="s">
        <v>88</v>
      </c>
      <c r="AW539" s="12" t="s">
        <v>42</v>
      </c>
      <c r="AX539" s="12" t="s">
        <v>81</v>
      </c>
      <c r="AY539" s="150" t="s">
        <v>142</v>
      </c>
    </row>
    <row r="540" spans="2:65" s="13" customFormat="1">
      <c r="B540" s="155"/>
      <c r="D540" s="149" t="s">
        <v>153</v>
      </c>
      <c r="E540" s="156" t="s">
        <v>79</v>
      </c>
      <c r="F540" s="157" t="s">
        <v>88</v>
      </c>
      <c r="H540" s="158">
        <v>1</v>
      </c>
      <c r="I540" s="159"/>
      <c r="L540" s="155"/>
      <c r="M540" s="160"/>
      <c r="T540" s="161"/>
      <c r="AT540" s="156" t="s">
        <v>153</v>
      </c>
      <c r="AU540" s="156" t="s">
        <v>90</v>
      </c>
      <c r="AV540" s="13" t="s">
        <v>90</v>
      </c>
      <c r="AW540" s="13" t="s">
        <v>42</v>
      </c>
      <c r="AX540" s="13" t="s">
        <v>88</v>
      </c>
      <c r="AY540" s="156" t="s">
        <v>142</v>
      </c>
    </row>
    <row r="541" spans="2:65" s="1" customFormat="1" ht="24.2" customHeight="1">
      <c r="B541" s="32"/>
      <c r="C541" s="169" t="s">
        <v>560</v>
      </c>
      <c r="D541" s="169" t="s">
        <v>181</v>
      </c>
      <c r="E541" s="170" t="s">
        <v>561</v>
      </c>
      <c r="F541" s="171" t="s">
        <v>562</v>
      </c>
      <c r="G541" s="172" t="s">
        <v>168</v>
      </c>
      <c r="H541" s="173">
        <v>1</v>
      </c>
      <c r="I541" s="174"/>
      <c r="J541" s="175">
        <f>ROUND(I541*H541,2)</f>
        <v>0</v>
      </c>
      <c r="K541" s="171" t="s">
        <v>184</v>
      </c>
      <c r="L541" s="176"/>
      <c r="M541" s="177" t="s">
        <v>79</v>
      </c>
      <c r="N541" s="178" t="s">
        <v>51</v>
      </c>
      <c r="P541" s="140">
        <f>O541*H541</f>
        <v>0</v>
      </c>
      <c r="Q541" s="140">
        <v>0.02</v>
      </c>
      <c r="R541" s="140">
        <f>Q541*H541</f>
        <v>0.02</v>
      </c>
      <c r="S541" s="140">
        <v>0</v>
      </c>
      <c r="T541" s="141">
        <f>S541*H541</f>
        <v>0</v>
      </c>
      <c r="AR541" s="142" t="s">
        <v>90</v>
      </c>
      <c r="AT541" s="142" t="s">
        <v>181</v>
      </c>
      <c r="AU541" s="142" t="s">
        <v>90</v>
      </c>
      <c r="AY541" s="16" t="s">
        <v>142</v>
      </c>
      <c r="BE541" s="143">
        <f>IF(N541="základní",J541,0)</f>
        <v>0</v>
      </c>
      <c r="BF541" s="143">
        <f>IF(N541="snížená",J541,0)</f>
        <v>0</v>
      </c>
      <c r="BG541" s="143">
        <f>IF(N541="zákl. přenesená",J541,0)</f>
        <v>0</v>
      </c>
      <c r="BH541" s="143">
        <f>IF(N541="sníž. přenesená",J541,0)</f>
        <v>0</v>
      </c>
      <c r="BI541" s="143">
        <f>IF(N541="nulová",J541,0)</f>
        <v>0</v>
      </c>
      <c r="BJ541" s="16" t="s">
        <v>88</v>
      </c>
      <c r="BK541" s="143">
        <f>ROUND(I541*H541,2)</f>
        <v>0</v>
      </c>
      <c r="BL541" s="16" t="s">
        <v>88</v>
      </c>
      <c r="BM541" s="142" t="s">
        <v>563</v>
      </c>
    </row>
    <row r="542" spans="2:65" s="12" customFormat="1">
      <c r="B542" s="148"/>
      <c r="D542" s="149" t="s">
        <v>153</v>
      </c>
      <c r="E542" s="150" t="s">
        <v>79</v>
      </c>
      <c r="F542" s="151" t="s">
        <v>154</v>
      </c>
      <c r="H542" s="150" t="s">
        <v>79</v>
      </c>
      <c r="I542" s="152"/>
      <c r="L542" s="148"/>
      <c r="M542" s="153"/>
      <c r="T542" s="154"/>
      <c r="AT542" s="150" t="s">
        <v>153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142</v>
      </c>
    </row>
    <row r="543" spans="2:65" s="12" customFormat="1">
      <c r="B543" s="148"/>
      <c r="D543" s="149" t="s">
        <v>153</v>
      </c>
      <c r="E543" s="150" t="s">
        <v>79</v>
      </c>
      <c r="F543" s="151" t="s">
        <v>564</v>
      </c>
      <c r="H543" s="150" t="s">
        <v>79</v>
      </c>
      <c r="I543" s="152"/>
      <c r="L543" s="148"/>
      <c r="M543" s="153"/>
      <c r="T543" s="154"/>
      <c r="AT543" s="150" t="s">
        <v>153</v>
      </c>
      <c r="AU543" s="150" t="s">
        <v>90</v>
      </c>
      <c r="AV543" s="12" t="s">
        <v>88</v>
      </c>
      <c r="AW543" s="12" t="s">
        <v>42</v>
      </c>
      <c r="AX543" s="12" t="s">
        <v>81</v>
      </c>
      <c r="AY543" s="150" t="s">
        <v>142</v>
      </c>
    </row>
    <row r="544" spans="2:65" s="13" customFormat="1">
      <c r="B544" s="155"/>
      <c r="D544" s="149" t="s">
        <v>153</v>
      </c>
      <c r="E544" s="156" t="s">
        <v>79</v>
      </c>
      <c r="F544" s="157" t="s">
        <v>88</v>
      </c>
      <c r="H544" s="158">
        <v>1</v>
      </c>
      <c r="I544" s="159"/>
      <c r="L544" s="155"/>
      <c r="M544" s="160"/>
      <c r="T544" s="161"/>
      <c r="AT544" s="156" t="s">
        <v>153</v>
      </c>
      <c r="AU544" s="156" t="s">
        <v>90</v>
      </c>
      <c r="AV544" s="13" t="s">
        <v>90</v>
      </c>
      <c r="AW544" s="13" t="s">
        <v>42</v>
      </c>
      <c r="AX544" s="13" t="s">
        <v>88</v>
      </c>
      <c r="AY544" s="156" t="s">
        <v>142</v>
      </c>
    </row>
    <row r="545" spans="2:65" s="1" customFormat="1" ht="16.5" customHeight="1">
      <c r="B545" s="32"/>
      <c r="C545" s="169" t="s">
        <v>565</v>
      </c>
      <c r="D545" s="169" t="s">
        <v>181</v>
      </c>
      <c r="E545" s="170" t="s">
        <v>566</v>
      </c>
      <c r="F545" s="171" t="s">
        <v>567</v>
      </c>
      <c r="G545" s="172" t="s">
        <v>168</v>
      </c>
      <c r="H545" s="173">
        <v>1</v>
      </c>
      <c r="I545" s="174"/>
      <c r="J545" s="175">
        <f>ROUND(I545*H545,2)</f>
        <v>0</v>
      </c>
      <c r="K545" s="171" t="s">
        <v>184</v>
      </c>
      <c r="L545" s="176"/>
      <c r="M545" s="177" t="s">
        <v>79</v>
      </c>
      <c r="N545" s="178" t="s">
        <v>51</v>
      </c>
      <c r="P545" s="140">
        <f>O545*H545</f>
        <v>0</v>
      </c>
      <c r="Q545" s="140">
        <v>0.15</v>
      </c>
      <c r="R545" s="140">
        <f>Q545*H545</f>
        <v>0.15</v>
      </c>
      <c r="S545" s="140">
        <v>0</v>
      </c>
      <c r="T545" s="141">
        <f>S545*H545</f>
        <v>0</v>
      </c>
      <c r="AR545" s="142" t="s">
        <v>90</v>
      </c>
      <c r="AT545" s="142" t="s">
        <v>181</v>
      </c>
      <c r="AU545" s="142" t="s">
        <v>90</v>
      </c>
      <c r="AY545" s="16" t="s">
        <v>142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88</v>
      </c>
      <c r="BK545" s="143">
        <f>ROUND(I545*H545,2)</f>
        <v>0</v>
      </c>
      <c r="BL545" s="16" t="s">
        <v>88</v>
      </c>
      <c r="BM545" s="142" t="s">
        <v>568</v>
      </c>
    </row>
    <row r="546" spans="2:65" s="12" customFormat="1">
      <c r="B546" s="148"/>
      <c r="D546" s="149" t="s">
        <v>153</v>
      </c>
      <c r="E546" s="150" t="s">
        <v>79</v>
      </c>
      <c r="F546" s="151" t="s">
        <v>154</v>
      </c>
      <c r="H546" s="150" t="s">
        <v>79</v>
      </c>
      <c r="I546" s="152"/>
      <c r="L546" s="148"/>
      <c r="M546" s="153"/>
      <c r="T546" s="154"/>
      <c r="AT546" s="150" t="s">
        <v>153</v>
      </c>
      <c r="AU546" s="150" t="s">
        <v>90</v>
      </c>
      <c r="AV546" s="12" t="s">
        <v>88</v>
      </c>
      <c r="AW546" s="12" t="s">
        <v>42</v>
      </c>
      <c r="AX546" s="12" t="s">
        <v>81</v>
      </c>
      <c r="AY546" s="150" t="s">
        <v>142</v>
      </c>
    </row>
    <row r="547" spans="2:65" s="12" customFormat="1">
      <c r="B547" s="148"/>
      <c r="D547" s="149" t="s">
        <v>153</v>
      </c>
      <c r="E547" s="150" t="s">
        <v>79</v>
      </c>
      <c r="F547" s="151" t="s">
        <v>564</v>
      </c>
      <c r="H547" s="150" t="s">
        <v>79</v>
      </c>
      <c r="I547" s="152"/>
      <c r="L547" s="148"/>
      <c r="M547" s="153"/>
      <c r="T547" s="154"/>
      <c r="AT547" s="150" t="s">
        <v>153</v>
      </c>
      <c r="AU547" s="150" t="s">
        <v>90</v>
      </c>
      <c r="AV547" s="12" t="s">
        <v>88</v>
      </c>
      <c r="AW547" s="12" t="s">
        <v>42</v>
      </c>
      <c r="AX547" s="12" t="s">
        <v>81</v>
      </c>
      <c r="AY547" s="150" t="s">
        <v>142</v>
      </c>
    </row>
    <row r="548" spans="2:65" s="13" customFormat="1">
      <c r="B548" s="155"/>
      <c r="D548" s="149" t="s">
        <v>153</v>
      </c>
      <c r="E548" s="156" t="s">
        <v>79</v>
      </c>
      <c r="F548" s="157" t="s">
        <v>88</v>
      </c>
      <c r="H548" s="158">
        <v>1</v>
      </c>
      <c r="I548" s="159"/>
      <c r="L548" s="155"/>
      <c r="M548" s="160"/>
      <c r="T548" s="161"/>
      <c r="AT548" s="156" t="s">
        <v>153</v>
      </c>
      <c r="AU548" s="156" t="s">
        <v>90</v>
      </c>
      <c r="AV548" s="13" t="s">
        <v>90</v>
      </c>
      <c r="AW548" s="13" t="s">
        <v>42</v>
      </c>
      <c r="AX548" s="13" t="s">
        <v>88</v>
      </c>
      <c r="AY548" s="156" t="s">
        <v>142</v>
      </c>
    </row>
    <row r="549" spans="2:65" s="1" customFormat="1" ht="24.2" customHeight="1">
      <c r="B549" s="32"/>
      <c r="C549" s="131" t="s">
        <v>569</v>
      </c>
      <c r="D549" s="131" t="s">
        <v>144</v>
      </c>
      <c r="E549" s="132" t="s">
        <v>570</v>
      </c>
      <c r="F549" s="133" t="s">
        <v>571</v>
      </c>
      <c r="G549" s="134" t="s">
        <v>203</v>
      </c>
      <c r="H549" s="135">
        <v>820</v>
      </c>
      <c r="I549" s="136"/>
      <c r="J549" s="137">
        <f>ROUND(I549*H549,2)</f>
        <v>0</v>
      </c>
      <c r="K549" s="133" t="s">
        <v>148</v>
      </c>
      <c r="L549" s="32"/>
      <c r="M549" s="138" t="s">
        <v>79</v>
      </c>
      <c r="N549" s="139" t="s">
        <v>51</v>
      </c>
      <c r="P549" s="140">
        <f>O549*H549</f>
        <v>0</v>
      </c>
      <c r="Q549" s="140">
        <v>0</v>
      </c>
      <c r="R549" s="140">
        <f>Q549*H549</f>
        <v>0</v>
      </c>
      <c r="S549" s="140">
        <v>0</v>
      </c>
      <c r="T549" s="141">
        <f>S549*H549</f>
        <v>0</v>
      </c>
      <c r="AR549" s="142" t="s">
        <v>88</v>
      </c>
      <c r="AT549" s="142" t="s">
        <v>144</v>
      </c>
      <c r="AU549" s="142" t="s">
        <v>90</v>
      </c>
      <c r="AY549" s="16" t="s">
        <v>142</v>
      </c>
      <c r="BE549" s="143">
        <f>IF(N549="základní",J549,0)</f>
        <v>0</v>
      </c>
      <c r="BF549" s="143">
        <f>IF(N549="snížená",J549,0)</f>
        <v>0</v>
      </c>
      <c r="BG549" s="143">
        <f>IF(N549="zákl. přenesená",J549,0)</f>
        <v>0</v>
      </c>
      <c r="BH549" s="143">
        <f>IF(N549="sníž. přenesená",J549,0)</f>
        <v>0</v>
      </c>
      <c r="BI549" s="143">
        <f>IF(N549="nulová",J549,0)</f>
        <v>0</v>
      </c>
      <c r="BJ549" s="16" t="s">
        <v>88</v>
      </c>
      <c r="BK549" s="143">
        <f>ROUND(I549*H549,2)</f>
        <v>0</v>
      </c>
      <c r="BL549" s="16" t="s">
        <v>88</v>
      </c>
      <c r="BM549" s="142" t="s">
        <v>572</v>
      </c>
    </row>
    <row r="550" spans="2:65" s="1" customFormat="1">
      <c r="B550" s="32"/>
      <c r="D550" s="144" t="s">
        <v>151</v>
      </c>
      <c r="F550" s="145" t="s">
        <v>573</v>
      </c>
      <c r="I550" s="146"/>
      <c r="L550" s="32"/>
      <c r="M550" s="147"/>
      <c r="T550" s="53"/>
      <c r="AT550" s="16" t="s">
        <v>151</v>
      </c>
      <c r="AU550" s="16" t="s">
        <v>90</v>
      </c>
    </row>
    <row r="551" spans="2:65" s="12" customFormat="1">
      <c r="B551" s="148"/>
      <c r="D551" s="149" t="s">
        <v>153</v>
      </c>
      <c r="E551" s="150" t="s">
        <v>79</v>
      </c>
      <c r="F551" s="151" t="s">
        <v>347</v>
      </c>
      <c r="H551" s="150" t="s">
        <v>79</v>
      </c>
      <c r="I551" s="152"/>
      <c r="L551" s="148"/>
      <c r="M551" s="153"/>
      <c r="T551" s="154"/>
      <c r="AT551" s="150" t="s">
        <v>153</v>
      </c>
      <c r="AU551" s="150" t="s">
        <v>90</v>
      </c>
      <c r="AV551" s="12" t="s">
        <v>88</v>
      </c>
      <c r="AW551" s="12" t="s">
        <v>42</v>
      </c>
      <c r="AX551" s="12" t="s">
        <v>81</v>
      </c>
      <c r="AY551" s="150" t="s">
        <v>142</v>
      </c>
    </row>
    <row r="552" spans="2:65" s="12" customFormat="1">
      <c r="B552" s="148"/>
      <c r="D552" s="149" t="s">
        <v>153</v>
      </c>
      <c r="E552" s="150" t="s">
        <v>79</v>
      </c>
      <c r="F552" s="151" t="s">
        <v>248</v>
      </c>
      <c r="H552" s="150" t="s">
        <v>79</v>
      </c>
      <c r="I552" s="152"/>
      <c r="L552" s="148"/>
      <c r="M552" s="153"/>
      <c r="T552" s="154"/>
      <c r="AT552" s="150" t="s">
        <v>153</v>
      </c>
      <c r="AU552" s="150" t="s">
        <v>90</v>
      </c>
      <c r="AV552" s="12" t="s">
        <v>88</v>
      </c>
      <c r="AW552" s="12" t="s">
        <v>42</v>
      </c>
      <c r="AX552" s="12" t="s">
        <v>81</v>
      </c>
      <c r="AY552" s="150" t="s">
        <v>142</v>
      </c>
    </row>
    <row r="553" spans="2:65" s="12" customFormat="1" ht="22.5">
      <c r="B553" s="148"/>
      <c r="D553" s="149" t="s">
        <v>153</v>
      </c>
      <c r="E553" s="150" t="s">
        <v>79</v>
      </c>
      <c r="F553" s="151" t="s">
        <v>574</v>
      </c>
      <c r="H553" s="150" t="s">
        <v>79</v>
      </c>
      <c r="I553" s="152"/>
      <c r="L553" s="148"/>
      <c r="M553" s="153"/>
      <c r="T553" s="154"/>
      <c r="AT553" s="150" t="s">
        <v>153</v>
      </c>
      <c r="AU553" s="150" t="s">
        <v>90</v>
      </c>
      <c r="AV553" s="12" t="s">
        <v>88</v>
      </c>
      <c r="AW553" s="12" t="s">
        <v>42</v>
      </c>
      <c r="AX553" s="12" t="s">
        <v>81</v>
      </c>
      <c r="AY553" s="150" t="s">
        <v>142</v>
      </c>
    </row>
    <row r="554" spans="2:65" s="13" customFormat="1">
      <c r="B554" s="155"/>
      <c r="D554" s="149" t="s">
        <v>153</v>
      </c>
      <c r="E554" s="156" t="s">
        <v>79</v>
      </c>
      <c r="F554" s="157" t="s">
        <v>211</v>
      </c>
      <c r="H554" s="158">
        <v>10</v>
      </c>
      <c r="I554" s="159"/>
      <c r="L554" s="155"/>
      <c r="M554" s="160"/>
      <c r="T554" s="161"/>
      <c r="AT554" s="156" t="s">
        <v>153</v>
      </c>
      <c r="AU554" s="156" t="s">
        <v>90</v>
      </c>
      <c r="AV554" s="13" t="s">
        <v>90</v>
      </c>
      <c r="AW554" s="13" t="s">
        <v>42</v>
      </c>
      <c r="AX554" s="13" t="s">
        <v>81</v>
      </c>
      <c r="AY554" s="156" t="s">
        <v>142</v>
      </c>
    </row>
    <row r="555" spans="2:65" s="12" customFormat="1" ht="33.75">
      <c r="B555" s="148"/>
      <c r="D555" s="149" t="s">
        <v>153</v>
      </c>
      <c r="E555" s="150" t="s">
        <v>79</v>
      </c>
      <c r="F555" s="151" t="s">
        <v>575</v>
      </c>
      <c r="H555" s="150" t="s">
        <v>79</v>
      </c>
      <c r="I555" s="152"/>
      <c r="L555" s="148"/>
      <c r="M555" s="153"/>
      <c r="T555" s="154"/>
      <c r="AT555" s="150" t="s">
        <v>153</v>
      </c>
      <c r="AU555" s="150" t="s">
        <v>90</v>
      </c>
      <c r="AV555" s="12" t="s">
        <v>88</v>
      </c>
      <c r="AW555" s="12" t="s">
        <v>42</v>
      </c>
      <c r="AX555" s="12" t="s">
        <v>81</v>
      </c>
      <c r="AY555" s="150" t="s">
        <v>142</v>
      </c>
    </row>
    <row r="556" spans="2:65" s="13" customFormat="1">
      <c r="B556" s="155"/>
      <c r="D556" s="149" t="s">
        <v>153</v>
      </c>
      <c r="E556" s="156" t="s">
        <v>79</v>
      </c>
      <c r="F556" s="157" t="s">
        <v>576</v>
      </c>
      <c r="H556" s="158">
        <v>510</v>
      </c>
      <c r="I556" s="159"/>
      <c r="L556" s="155"/>
      <c r="M556" s="160"/>
      <c r="T556" s="161"/>
      <c r="AT556" s="156" t="s">
        <v>153</v>
      </c>
      <c r="AU556" s="156" t="s">
        <v>90</v>
      </c>
      <c r="AV556" s="13" t="s">
        <v>90</v>
      </c>
      <c r="AW556" s="13" t="s">
        <v>42</v>
      </c>
      <c r="AX556" s="13" t="s">
        <v>81</v>
      </c>
      <c r="AY556" s="156" t="s">
        <v>142</v>
      </c>
    </row>
    <row r="557" spans="2:65" s="12" customFormat="1">
      <c r="B557" s="148"/>
      <c r="D557" s="149" t="s">
        <v>153</v>
      </c>
      <c r="E557" s="150" t="s">
        <v>79</v>
      </c>
      <c r="F557" s="151" t="s">
        <v>347</v>
      </c>
      <c r="H557" s="150" t="s">
        <v>79</v>
      </c>
      <c r="I557" s="152"/>
      <c r="L557" s="148"/>
      <c r="M557" s="153"/>
      <c r="T557" s="154"/>
      <c r="AT557" s="150" t="s">
        <v>153</v>
      </c>
      <c r="AU557" s="150" t="s">
        <v>90</v>
      </c>
      <c r="AV557" s="12" t="s">
        <v>88</v>
      </c>
      <c r="AW557" s="12" t="s">
        <v>42</v>
      </c>
      <c r="AX557" s="12" t="s">
        <v>81</v>
      </c>
      <c r="AY557" s="150" t="s">
        <v>142</v>
      </c>
    </row>
    <row r="558" spans="2:65" s="12" customFormat="1" ht="33.75">
      <c r="B558" s="148"/>
      <c r="D558" s="149" t="s">
        <v>153</v>
      </c>
      <c r="E558" s="150" t="s">
        <v>79</v>
      </c>
      <c r="F558" s="151" t="s">
        <v>577</v>
      </c>
      <c r="H558" s="150" t="s">
        <v>79</v>
      </c>
      <c r="I558" s="152"/>
      <c r="L558" s="148"/>
      <c r="M558" s="153"/>
      <c r="T558" s="154"/>
      <c r="AT558" s="150" t="s">
        <v>153</v>
      </c>
      <c r="AU558" s="150" t="s">
        <v>90</v>
      </c>
      <c r="AV558" s="12" t="s">
        <v>88</v>
      </c>
      <c r="AW558" s="12" t="s">
        <v>42</v>
      </c>
      <c r="AX558" s="12" t="s">
        <v>81</v>
      </c>
      <c r="AY558" s="150" t="s">
        <v>142</v>
      </c>
    </row>
    <row r="559" spans="2:65" s="13" customFormat="1">
      <c r="B559" s="155"/>
      <c r="D559" s="149" t="s">
        <v>153</v>
      </c>
      <c r="E559" s="156" t="s">
        <v>79</v>
      </c>
      <c r="F559" s="157" t="s">
        <v>578</v>
      </c>
      <c r="H559" s="158">
        <v>300</v>
      </c>
      <c r="I559" s="159"/>
      <c r="L559" s="155"/>
      <c r="M559" s="160"/>
      <c r="T559" s="161"/>
      <c r="AT559" s="156" t="s">
        <v>153</v>
      </c>
      <c r="AU559" s="156" t="s">
        <v>90</v>
      </c>
      <c r="AV559" s="13" t="s">
        <v>90</v>
      </c>
      <c r="AW559" s="13" t="s">
        <v>42</v>
      </c>
      <c r="AX559" s="13" t="s">
        <v>81</v>
      </c>
      <c r="AY559" s="156" t="s">
        <v>142</v>
      </c>
    </row>
    <row r="560" spans="2:65" s="14" customFormat="1">
      <c r="B560" s="162"/>
      <c r="D560" s="149" t="s">
        <v>153</v>
      </c>
      <c r="E560" s="163" t="s">
        <v>79</v>
      </c>
      <c r="F560" s="164" t="s">
        <v>180</v>
      </c>
      <c r="H560" s="165">
        <v>820</v>
      </c>
      <c r="I560" s="166"/>
      <c r="L560" s="162"/>
      <c r="M560" s="167"/>
      <c r="T560" s="168"/>
      <c r="AT560" s="163" t="s">
        <v>153</v>
      </c>
      <c r="AU560" s="163" t="s">
        <v>90</v>
      </c>
      <c r="AV560" s="14" t="s">
        <v>149</v>
      </c>
      <c r="AW560" s="14" t="s">
        <v>42</v>
      </c>
      <c r="AX560" s="14" t="s">
        <v>88</v>
      </c>
      <c r="AY560" s="163" t="s">
        <v>142</v>
      </c>
    </row>
    <row r="561" spans="2:65" s="1" customFormat="1" ht="24.2" customHeight="1">
      <c r="B561" s="32"/>
      <c r="C561" s="169" t="s">
        <v>579</v>
      </c>
      <c r="D561" s="169" t="s">
        <v>181</v>
      </c>
      <c r="E561" s="170" t="s">
        <v>580</v>
      </c>
      <c r="F561" s="171" t="s">
        <v>581</v>
      </c>
      <c r="G561" s="172" t="s">
        <v>203</v>
      </c>
      <c r="H561" s="173">
        <v>520</v>
      </c>
      <c r="I561" s="174"/>
      <c r="J561" s="175">
        <f>ROUND(I561*H561,2)</f>
        <v>0</v>
      </c>
      <c r="K561" s="171" t="s">
        <v>148</v>
      </c>
      <c r="L561" s="176"/>
      <c r="M561" s="177" t="s">
        <v>79</v>
      </c>
      <c r="N561" s="178" t="s">
        <v>51</v>
      </c>
      <c r="P561" s="140">
        <f>O561*H561</f>
        <v>0</v>
      </c>
      <c r="Q561" s="140">
        <v>1.0000000000000001E-5</v>
      </c>
      <c r="R561" s="140">
        <f>Q561*H561</f>
        <v>5.2000000000000006E-3</v>
      </c>
      <c r="S561" s="140">
        <v>0</v>
      </c>
      <c r="T561" s="141">
        <f>S561*H561</f>
        <v>0</v>
      </c>
      <c r="AR561" s="142" t="s">
        <v>90</v>
      </c>
      <c r="AT561" s="142" t="s">
        <v>181</v>
      </c>
      <c r="AU561" s="142" t="s">
        <v>90</v>
      </c>
      <c r="AY561" s="16" t="s">
        <v>142</v>
      </c>
      <c r="BE561" s="143">
        <f>IF(N561="základní",J561,0)</f>
        <v>0</v>
      </c>
      <c r="BF561" s="143">
        <f>IF(N561="snížená",J561,0)</f>
        <v>0</v>
      </c>
      <c r="BG561" s="143">
        <f>IF(N561="zákl. přenesená",J561,0)</f>
        <v>0</v>
      </c>
      <c r="BH561" s="143">
        <f>IF(N561="sníž. přenesená",J561,0)</f>
        <v>0</v>
      </c>
      <c r="BI561" s="143">
        <f>IF(N561="nulová",J561,0)</f>
        <v>0</v>
      </c>
      <c r="BJ561" s="16" t="s">
        <v>88</v>
      </c>
      <c r="BK561" s="143">
        <f>ROUND(I561*H561,2)</f>
        <v>0</v>
      </c>
      <c r="BL561" s="16" t="s">
        <v>88</v>
      </c>
      <c r="BM561" s="142" t="s">
        <v>582</v>
      </c>
    </row>
    <row r="562" spans="2:65" s="12" customFormat="1">
      <c r="B562" s="148"/>
      <c r="D562" s="149" t="s">
        <v>153</v>
      </c>
      <c r="E562" s="150" t="s">
        <v>79</v>
      </c>
      <c r="F562" s="151" t="s">
        <v>347</v>
      </c>
      <c r="H562" s="150" t="s">
        <v>79</v>
      </c>
      <c r="I562" s="152"/>
      <c r="L562" s="148"/>
      <c r="M562" s="153"/>
      <c r="T562" s="154"/>
      <c r="AT562" s="150" t="s">
        <v>153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142</v>
      </c>
    </row>
    <row r="563" spans="2:65" s="12" customFormat="1">
      <c r="B563" s="148"/>
      <c r="D563" s="149" t="s">
        <v>153</v>
      </c>
      <c r="E563" s="150" t="s">
        <v>79</v>
      </c>
      <c r="F563" s="151" t="s">
        <v>248</v>
      </c>
      <c r="H563" s="150" t="s">
        <v>79</v>
      </c>
      <c r="I563" s="152"/>
      <c r="L563" s="148"/>
      <c r="M563" s="153"/>
      <c r="T563" s="154"/>
      <c r="AT563" s="150" t="s">
        <v>153</v>
      </c>
      <c r="AU563" s="150" t="s">
        <v>90</v>
      </c>
      <c r="AV563" s="12" t="s">
        <v>88</v>
      </c>
      <c r="AW563" s="12" t="s">
        <v>42</v>
      </c>
      <c r="AX563" s="12" t="s">
        <v>81</v>
      </c>
      <c r="AY563" s="150" t="s">
        <v>142</v>
      </c>
    </row>
    <row r="564" spans="2:65" s="12" customFormat="1" ht="22.5">
      <c r="B564" s="148"/>
      <c r="D564" s="149" t="s">
        <v>153</v>
      </c>
      <c r="E564" s="150" t="s">
        <v>79</v>
      </c>
      <c r="F564" s="151" t="s">
        <v>583</v>
      </c>
      <c r="H564" s="150" t="s">
        <v>79</v>
      </c>
      <c r="I564" s="152"/>
      <c r="L564" s="148"/>
      <c r="M564" s="153"/>
      <c r="T564" s="154"/>
      <c r="AT564" s="150" t="s">
        <v>153</v>
      </c>
      <c r="AU564" s="150" t="s">
        <v>90</v>
      </c>
      <c r="AV564" s="12" t="s">
        <v>88</v>
      </c>
      <c r="AW564" s="12" t="s">
        <v>42</v>
      </c>
      <c r="AX564" s="12" t="s">
        <v>81</v>
      </c>
      <c r="AY564" s="150" t="s">
        <v>142</v>
      </c>
    </row>
    <row r="565" spans="2:65" s="13" customFormat="1">
      <c r="B565" s="155"/>
      <c r="D565" s="149" t="s">
        <v>153</v>
      </c>
      <c r="E565" s="156" t="s">
        <v>79</v>
      </c>
      <c r="F565" s="157" t="s">
        <v>211</v>
      </c>
      <c r="H565" s="158">
        <v>10</v>
      </c>
      <c r="I565" s="159"/>
      <c r="L565" s="155"/>
      <c r="M565" s="160"/>
      <c r="T565" s="161"/>
      <c r="AT565" s="156" t="s">
        <v>153</v>
      </c>
      <c r="AU565" s="156" t="s">
        <v>90</v>
      </c>
      <c r="AV565" s="13" t="s">
        <v>90</v>
      </c>
      <c r="AW565" s="13" t="s">
        <v>42</v>
      </c>
      <c r="AX565" s="13" t="s">
        <v>81</v>
      </c>
      <c r="AY565" s="156" t="s">
        <v>142</v>
      </c>
    </row>
    <row r="566" spans="2:65" s="12" customFormat="1" ht="33.75">
      <c r="B566" s="148"/>
      <c r="D566" s="149" t="s">
        <v>153</v>
      </c>
      <c r="E566" s="150" t="s">
        <v>79</v>
      </c>
      <c r="F566" s="151" t="s">
        <v>584</v>
      </c>
      <c r="H566" s="150" t="s">
        <v>79</v>
      </c>
      <c r="I566" s="152"/>
      <c r="L566" s="148"/>
      <c r="M566" s="153"/>
      <c r="T566" s="154"/>
      <c r="AT566" s="150" t="s">
        <v>153</v>
      </c>
      <c r="AU566" s="150" t="s">
        <v>90</v>
      </c>
      <c r="AV566" s="12" t="s">
        <v>88</v>
      </c>
      <c r="AW566" s="12" t="s">
        <v>42</v>
      </c>
      <c r="AX566" s="12" t="s">
        <v>81</v>
      </c>
      <c r="AY566" s="150" t="s">
        <v>142</v>
      </c>
    </row>
    <row r="567" spans="2:65" s="13" customFormat="1">
      <c r="B567" s="155"/>
      <c r="D567" s="149" t="s">
        <v>153</v>
      </c>
      <c r="E567" s="156" t="s">
        <v>79</v>
      </c>
      <c r="F567" s="157" t="s">
        <v>576</v>
      </c>
      <c r="H567" s="158">
        <v>510</v>
      </c>
      <c r="I567" s="159"/>
      <c r="L567" s="155"/>
      <c r="M567" s="160"/>
      <c r="T567" s="161"/>
      <c r="AT567" s="156" t="s">
        <v>153</v>
      </c>
      <c r="AU567" s="156" t="s">
        <v>90</v>
      </c>
      <c r="AV567" s="13" t="s">
        <v>90</v>
      </c>
      <c r="AW567" s="13" t="s">
        <v>42</v>
      </c>
      <c r="AX567" s="13" t="s">
        <v>81</v>
      </c>
      <c r="AY567" s="156" t="s">
        <v>142</v>
      </c>
    </row>
    <row r="568" spans="2:65" s="12" customFormat="1">
      <c r="B568" s="148"/>
      <c r="D568" s="149" t="s">
        <v>153</v>
      </c>
      <c r="E568" s="150" t="s">
        <v>79</v>
      </c>
      <c r="F568" s="151" t="s">
        <v>347</v>
      </c>
      <c r="H568" s="150" t="s">
        <v>79</v>
      </c>
      <c r="I568" s="152"/>
      <c r="L568" s="148"/>
      <c r="M568" s="153"/>
      <c r="T568" s="154"/>
      <c r="AT568" s="150" t="s">
        <v>153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142</v>
      </c>
    </row>
    <row r="569" spans="2:65" s="14" customFormat="1">
      <c r="B569" s="162"/>
      <c r="D569" s="149" t="s">
        <v>153</v>
      </c>
      <c r="E569" s="163" t="s">
        <v>79</v>
      </c>
      <c r="F569" s="164" t="s">
        <v>180</v>
      </c>
      <c r="H569" s="165">
        <v>520</v>
      </c>
      <c r="I569" s="166"/>
      <c r="L569" s="162"/>
      <c r="M569" s="167"/>
      <c r="T569" s="168"/>
      <c r="AT569" s="163" t="s">
        <v>153</v>
      </c>
      <c r="AU569" s="163" t="s">
        <v>90</v>
      </c>
      <c r="AV569" s="14" t="s">
        <v>149</v>
      </c>
      <c r="AW569" s="14" t="s">
        <v>42</v>
      </c>
      <c r="AX569" s="14" t="s">
        <v>88</v>
      </c>
      <c r="AY569" s="163" t="s">
        <v>142</v>
      </c>
    </row>
    <row r="570" spans="2:65" s="1" customFormat="1" ht="24.2" customHeight="1">
      <c r="B570" s="32"/>
      <c r="C570" s="169" t="s">
        <v>585</v>
      </c>
      <c r="D570" s="169" t="s">
        <v>181</v>
      </c>
      <c r="E570" s="170" t="s">
        <v>586</v>
      </c>
      <c r="F570" s="171" t="s">
        <v>587</v>
      </c>
      <c r="G570" s="172" t="s">
        <v>203</v>
      </c>
      <c r="H570" s="173">
        <v>300</v>
      </c>
      <c r="I570" s="174"/>
      <c r="J570" s="175">
        <f>ROUND(I570*H570,2)</f>
        <v>0</v>
      </c>
      <c r="K570" s="171" t="s">
        <v>148</v>
      </c>
      <c r="L570" s="176"/>
      <c r="M570" s="177" t="s">
        <v>79</v>
      </c>
      <c r="N570" s="178" t="s">
        <v>51</v>
      </c>
      <c r="P570" s="140">
        <f>O570*H570</f>
        <v>0</v>
      </c>
      <c r="Q570" s="140">
        <v>1.0000000000000001E-5</v>
      </c>
      <c r="R570" s="140">
        <f>Q570*H570</f>
        <v>3.0000000000000001E-3</v>
      </c>
      <c r="S570" s="140">
        <v>0</v>
      </c>
      <c r="T570" s="141">
        <f>S570*H570</f>
        <v>0</v>
      </c>
      <c r="AR570" s="142" t="s">
        <v>90</v>
      </c>
      <c r="AT570" s="142" t="s">
        <v>181</v>
      </c>
      <c r="AU570" s="142" t="s">
        <v>90</v>
      </c>
      <c r="AY570" s="16" t="s">
        <v>142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88</v>
      </c>
      <c r="BK570" s="143">
        <f>ROUND(I570*H570,2)</f>
        <v>0</v>
      </c>
      <c r="BL570" s="16" t="s">
        <v>88</v>
      </c>
      <c r="BM570" s="142" t="s">
        <v>588</v>
      </c>
    </row>
    <row r="571" spans="2:65" s="12" customFormat="1">
      <c r="B571" s="148"/>
      <c r="D571" s="149" t="s">
        <v>153</v>
      </c>
      <c r="E571" s="150" t="s">
        <v>79</v>
      </c>
      <c r="F571" s="151" t="s">
        <v>347</v>
      </c>
      <c r="H571" s="150" t="s">
        <v>79</v>
      </c>
      <c r="I571" s="152"/>
      <c r="L571" s="148"/>
      <c r="M571" s="153"/>
      <c r="T571" s="154"/>
      <c r="AT571" s="150" t="s">
        <v>153</v>
      </c>
      <c r="AU571" s="150" t="s">
        <v>90</v>
      </c>
      <c r="AV571" s="12" t="s">
        <v>88</v>
      </c>
      <c r="AW571" s="12" t="s">
        <v>42</v>
      </c>
      <c r="AX571" s="12" t="s">
        <v>81</v>
      </c>
      <c r="AY571" s="150" t="s">
        <v>142</v>
      </c>
    </row>
    <row r="572" spans="2:65" s="12" customFormat="1">
      <c r="B572" s="148"/>
      <c r="D572" s="149" t="s">
        <v>153</v>
      </c>
      <c r="E572" s="150" t="s">
        <v>79</v>
      </c>
      <c r="F572" s="151" t="s">
        <v>248</v>
      </c>
      <c r="H572" s="150" t="s">
        <v>79</v>
      </c>
      <c r="I572" s="152"/>
      <c r="L572" s="148"/>
      <c r="M572" s="153"/>
      <c r="T572" s="154"/>
      <c r="AT572" s="150" t="s">
        <v>153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142</v>
      </c>
    </row>
    <row r="573" spans="2:65" s="12" customFormat="1" ht="22.5">
      <c r="B573" s="148"/>
      <c r="D573" s="149" t="s">
        <v>153</v>
      </c>
      <c r="E573" s="150" t="s">
        <v>79</v>
      </c>
      <c r="F573" s="151" t="s">
        <v>589</v>
      </c>
      <c r="H573" s="150" t="s">
        <v>79</v>
      </c>
      <c r="I573" s="152"/>
      <c r="L573" s="148"/>
      <c r="M573" s="153"/>
      <c r="T573" s="154"/>
      <c r="AT573" s="150" t="s">
        <v>153</v>
      </c>
      <c r="AU573" s="150" t="s">
        <v>90</v>
      </c>
      <c r="AV573" s="12" t="s">
        <v>88</v>
      </c>
      <c r="AW573" s="12" t="s">
        <v>42</v>
      </c>
      <c r="AX573" s="12" t="s">
        <v>81</v>
      </c>
      <c r="AY573" s="150" t="s">
        <v>142</v>
      </c>
    </row>
    <row r="574" spans="2:65" s="12" customFormat="1" ht="22.5">
      <c r="B574" s="148"/>
      <c r="D574" s="149" t="s">
        <v>153</v>
      </c>
      <c r="E574" s="150" t="s">
        <v>79</v>
      </c>
      <c r="F574" s="151" t="s">
        <v>590</v>
      </c>
      <c r="H574" s="150" t="s">
        <v>79</v>
      </c>
      <c r="I574" s="152"/>
      <c r="L574" s="148"/>
      <c r="M574" s="153"/>
      <c r="T574" s="154"/>
      <c r="AT574" s="150" t="s">
        <v>153</v>
      </c>
      <c r="AU574" s="150" t="s">
        <v>90</v>
      </c>
      <c r="AV574" s="12" t="s">
        <v>88</v>
      </c>
      <c r="AW574" s="12" t="s">
        <v>42</v>
      </c>
      <c r="AX574" s="12" t="s">
        <v>81</v>
      </c>
      <c r="AY574" s="150" t="s">
        <v>142</v>
      </c>
    </row>
    <row r="575" spans="2:65" s="13" customFormat="1">
      <c r="B575" s="155"/>
      <c r="D575" s="149" t="s">
        <v>153</v>
      </c>
      <c r="E575" s="156" t="s">
        <v>79</v>
      </c>
      <c r="F575" s="157" t="s">
        <v>578</v>
      </c>
      <c r="H575" s="158">
        <v>300</v>
      </c>
      <c r="I575" s="159"/>
      <c r="L575" s="155"/>
      <c r="M575" s="160"/>
      <c r="T575" s="161"/>
      <c r="AT575" s="156" t="s">
        <v>153</v>
      </c>
      <c r="AU575" s="156" t="s">
        <v>90</v>
      </c>
      <c r="AV575" s="13" t="s">
        <v>90</v>
      </c>
      <c r="AW575" s="13" t="s">
        <v>42</v>
      </c>
      <c r="AX575" s="13" t="s">
        <v>88</v>
      </c>
      <c r="AY575" s="156" t="s">
        <v>142</v>
      </c>
    </row>
    <row r="576" spans="2:65" s="1" customFormat="1" ht="21.75" customHeight="1">
      <c r="B576" s="32"/>
      <c r="C576" s="131" t="s">
        <v>591</v>
      </c>
      <c r="D576" s="131" t="s">
        <v>144</v>
      </c>
      <c r="E576" s="132" t="s">
        <v>592</v>
      </c>
      <c r="F576" s="133" t="s">
        <v>593</v>
      </c>
      <c r="G576" s="134" t="s">
        <v>168</v>
      </c>
      <c r="H576" s="135">
        <v>1</v>
      </c>
      <c r="I576" s="136"/>
      <c r="J576" s="137">
        <f>ROUND(I576*H576,2)</f>
        <v>0</v>
      </c>
      <c r="K576" s="133" t="s">
        <v>148</v>
      </c>
      <c r="L576" s="32"/>
      <c r="M576" s="138" t="s">
        <v>79</v>
      </c>
      <c r="N576" s="139" t="s">
        <v>51</v>
      </c>
      <c r="P576" s="140">
        <f>O576*H576</f>
        <v>0</v>
      </c>
      <c r="Q576" s="140">
        <v>0</v>
      </c>
      <c r="R576" s="140">
        <f>Q576*H576</f>
        <v>0</v>
      </c>
      <c r="S576" s="140">
        <v>0</v>
      </c>
      <c r="T576" s="141">
        <f>S576*H576</f>
        <v>0</v>
      </c>
      <c r="AR576" s="142" t="s">
        <v>88</v>
      </c>
      <c r="AT576" s="142" t="s">
        <v>144</v>
      </c>
      <c r="AU576" s="142" t="s">
        <v>90</v>
      </c>
      <c r="AY576" s="16" t="s">
        <v>142</v>
      </c>
      <c r="BE576" s="143">
        <f>IF(N576="základní",J576,0)</f>
        <v>0</v>
      </c>
      <c r="BF576" s="143">
        <f>IF(N576="snížená",J576,0)</f>
        <v>0</v>
      </c>
      <c r="BG576" s="143">
        <f>IF(N576="zákl. přenesená",J576,0)</f>
        <v>0</v>
      </c>
      <c r="BH576" s="143">
        <f>IF(N576="sníž. přenesená",J576,0)</f>
        <v>0</v>
      </c>
      <c r="BI576" s="143">
        <f>IF(N576="nulová",J576,0)</f>
        <v>0</v>
      </c>
      <c r="BJ576" s="16" t="s">
        <v>88</v>
      </c>
      <c r="BK576" s="143">
        <f>ROUND(I576*H576,2)</f>
        <v>0</v>
      </c>
      <c r="BL576" s="16" t="s">
        <v>88</v>
      </c>
      <c r="BM576" s="142" t="s">
        <v>594</v>
      </c>
    </row>
    <row r="577" spans="2:65" s="1" customFormat="1">
      <c r="B577" s="32"/>
      <c r="D577" s="144" t="s">
        <v>151</v>
      </c>
      <c r="F577" s="145" t="s">
        <v>595</v>
      </c>
      <c r="I577" s="146"/>
      <c r="L577" s="32"/>
      <c r="M577" s="147"/>
      <c r="T577" s="53"/>
      <c r="AT577" s="16" t="s">
        <v>151</v>
      </c>
      <c r="AU577" s="16" t="s">
        <v>90</v>
      </c>
    </row>
    <row r="578" spans="2:65" s="12" customFormat="1">
      <c r="B578" s="148"/>
      <c r="D578" s="149" t="s">
        <v>153</v>
      </c>
      <c r="E578" s="150" t="s">
        <v>79</v>
      </c>
      <c r="F578" s="151" t="s">
        <v>154</v>
      </c>
      <c r="H578" s="150" t="s">
        <v>79</v>
      </c>
      <c r="I578" s="152"/>
      <c r="L578" s="148"/>
      <c r="M578" s="153"/>
      <c r="T578" s="154"/>
      <c r="AT578" s="150" t="s">
        <v>153</v>
      </c>
      <c r="AU578" s="150" t="s">
        <v>90</v>
      </c>
      <c r="AV578" s="12" t="s">
        <v>88</v>
      </c>
      <c r="AW578" s="12" t="s">
        <v>42</v>
      </c>
      <c r="AX578" s="12" t="s">
        <v>81</v>
      </c>
      <c r="AY578" s="150" t="s">
        <v>142</v>
      </c>
    </row>
    <row r="579" spans="2:65" s="12" customFormat="1">
      <c r="B579" s="148"/>
      <c r="D579" s="149" t="s">
        <v>153</v>
      </c>
      <c r="E579" s="150" t="s">
        <v>79</v>
      </c>
      <c r="F579" s="151" t="s">
        <v>347</v>
      </c>
      <c r="H579" s="150" t="s">
        <v>79</v>
      </c>
      <c r="I579" s="152"/>
      <c r="L579" s="148"/>
      <c r="M579" s="153"/>
      <c r="T579" s="154"/>
      <c r="AT579" s="150" t="s">
        <v>153</v>
      </c>
      <c r="AU579" s="150" t="s">
        <v>90</v>
      </c>
      <c r="AV579" s="12" t="s">
        <v>88</v>
      </c>
      <c r="AW579" s="12" t="s">
        <v>42</v>
      </c>
      <c r="AX579" s="12" t="s">
        <v>81</v>
      </c>
      <c r="AY579" s="150" t="s">
        <v>142</v>
      </c>
    </row>
    <row r="580" spans="2:65" s="12" customFormat="1" ht="22.5">
      <c r="B580" s="148"/>
      <c r="D580" s="149" t="s">
        <v>153</v>
      </c>
      <c r="E580" s="150" t="s">
        <v>79</v>
      </c>
      <c r="F580" s="151" t="s">
        <v>596</v>
      </c>
      <c r="H580" s="150" t="s">
        <v>79</v>
      </c>
      <c r="I580" s="152"/>
      <c r="L580" s="148"/>
      <c r="M580" s="153"/>
      <c r="T580" s="154"/>
      <c r="AT580" s="150" t="s">
        <v>153</v>
      </c>
      <c r="AU580" s="150" t="s">
        <v>90</v>
      </c>
      <c r="AV580" s="12" t="s">
        <v>88</v>
      </c>
      <c r="AW580" s="12" t="s">
        <v>42</v>
      </c>
      <c r="AX580" s="12" t="s">
        <v>81</v>
      </c>
      <c r="AY580" s="150" t="s">
        <v>142</v>
      </c>
    </row>
    <row r="581" spans="2:65" s="13" customFormat="1">
      <c r="B581" s="155"/>
      <c r="D581" s="149" t="s">
        <v>153</v>
      </c>
      <c r="E581" s="156" t="s">
        <v>79</v>
      </c>
      <c r="F581" s="157" t="s">
        <v>88</v>
      </c>
      <c r="H581" s="158">
        <v>1</v>
      </c>
      <c r="I581" s="159"/>
      <c r="L581" s="155"/>
      <c r="M581" s="160"/>
      <c r="T581" s="161"/>
      <c r="AT581" s="156" t="s">
        <v>153</v>
      </c>
      <c r="AU581" s="156" t="s">
        <v>90</v>
      </c>
      <c r="AV581" s="13" t="s">
        <v>90</v>
      </c>
      <c r="AW581" s="13" t="s">
        <v>42</v>
      </c>
      <c r="AX581" s="13" t="s">
        <v>88</v>
      </c>
      <c r="AY581" s="156" t="s">
        <v>142</v>
      </c>
    </row>
    <row r="582" spans="2:65" s="1" customFormat="1" ht="37.9" customHeight="1">
      <c r="B582" s="32"/>
      <c r="C582" s="169" t="s">
        <v>597</v>
      </c>
      <c r="D582" s="169" t="s">
        <v>181</v>
      </c>
      <c r="E582" s="170" t="s">
        <v>598</v>
      </c>
      <c r="F582" s="171" t="s">
        <v>599</v>
      </c>
      <c r="G582" s="172" t="s">
        <v>168</v>
      </c>
      <c r="H582" s="173">
        <v>1</v>
      </c>
      <c r="I582" s="174"/>
      <c r="J582" s="175">
        <f>ROUND(I582*H582,2)</f>
        <v>0</v>
      </c>
      <c r="K582" s="171" t="s">
        <v>148</v>
      </c>
      <c r="L582" s="176"/>
      <c r="M582" s="177" t="s">
        <v>79</v>
      </c>
      <c r="N582" s="178" t="s">
        <v>51</v>
      </c>
      <c r="P582" s="140">
        <f>O582*H582</f>
        <v>0</v>
      </c>
      <c r="Q582" s="140">
        <v>1E-4</v>
      </c>
      <c r="R582" s="140">
        <f>Q582*H582</f>
        <v>1E-4</v>
      </c>
      <c r="S582" s="140">
        <v>0</v>
      </c>
      <c r="T582" s="141">
        <f>S582*H582</f>
        <v>0</v>
      </c>
      <c r="AR582" s="142" t="s">
        <v>90</v>
      </c>
      <c r="AT582" s="142" t="s">
        <v>181</v>
      </c>
      <c r="AU582" s="142" t="s">
        <v>90</v>
      </c>
      <c r="AY582" s="16" t="s">
        <v>142</v>
      </c>
      <c r="BE582" s="143">
        <f>IF(N582="základní",J582,0)</f>
        <v>0</v>
      </c>
      <c r="BF582" s="143">
        <f>IF(N582="snížená",J582,0)</f>
        <v>0</v>
      </c>
      <c r="BG582" s="143">
        <f>IF(N582="zákl. přenesená",J582,0)</f>
        <v>0</v>
      </c>
      <c r="BH582" s="143">
        <f>IF(N582="sníž. přenesená",J582,0)</f>
        <v>0</v>
      </c>
      <c r="BI582" s="143">
        <f>IF(N582="nulová",J582,0)</f>
        <v>0</v>
      </c>
      <c r="BJ582" s="16" t="s">
        <v>88</v>
      </c>
      <c r="BK582" s="143">
        <f>ROUND(I582*H582,2)</f>
        <v>0</v>
      </c>
      <c r="BL582" s="16" t="s">
        <v>88</v>
      </c>
      <c r="BM582" s="142" t="s">
        <v>600</v>
      </c>
    </row>
    <row r="583" spans="2:65" s="12" customFormat="1">
      <c r="B583" s="148"/>
      <c r="D583" s="149" t="s">
        <v>153</v>
      </c>
      <c r="E583" s="150" t="s">
        <v>79</v>
      </c>
      <c r="F583" s="151" t="s">
        <v>154</v>
      </c>
      <c r="H583" s="150" t="s">
        <v>79</v>
      </c>
      <c r="I583" s="152"/>
      <c r="L583" s="148"/>
      <c r="M583" s="153"/>
      <c r="T583" s="154"/>
      <c r="AT583" s="150" t="s">
        <v>153</v>
      </c>
      <c r="AU583" s="150" t="s">
        <v>90</v>
      </c>
      <c r="AV583" s="12" t="s">
        <v>88</v>
      </c>
      <c r="AW583" s="12" t="s">
        <v>42</v>
      </c>
      <c r="AX583" s="12" t="s">
        <v>81</v>
      </c>
      <c r="AY583" s="150" t="s">
        <v>142</v>
      </c>
    </row>
    <row r="584" spans="2:65" s="12" customFormat="1">
      <c r="B584" s="148"/>
      <c r="D584" s="149" t="s">
        <v>153</v>
      </c>
      <c r="E584" s="150" t="s">
        <v>79</v>
      </c>
      <c r="F584" s="151" t="s">
        <v>347</v>
      </c>
      <c r="H584" s="150" t="s">
        <v>79</v>
      </c>
      <c r="I584" s="152"/>
      <c r="L584" s="148"/>
      <c r="M584" s="153"/>
      <c r="T584" s="154"/>
      <c r="AT584" s="150" t="s">
        <v>153</v>
      </c>
      <c r="AU584" s="150" t="s">
        <v>90</v>
      </c>
      <c r="AV584" s="12" t="s">
        <v>88</v>
      </c>
      <c r="AW584" s="12" t="s">
        <v>42</v>
      </c>
      <c r="AX584" s="12" t="s">
        <v>81</v>
      </c>
      <c r="AY584" s="150" t="s">
        <v>142</v>
      </c>
    </row>
    <row r="585" spans="2:65" s="12" customFormat="1" ht="22.5">
      <c r="B585" s="148"/>
      <c r="D585" s="149" t="s">
        <v>153</v>
      </c>
      <c r="E585" s="150" t="s">
        <v>79</v>
      </c>
      <c r="F585" s="151" t="s">
        <v>601</v>
      </c>
      <c r="H585" s="150" t="s">
        <v>79</v>
      </c>
      <c r="I585" s="152"/>
      <c r="L585" s="148"/>
      <c r="M585" s="153"/>
      <c r="T585" s="154"/>
      <c r="AT585" s="150" t="s">
        <v>153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142</v>
      </c>
    </row>
    <row r="586" spans="2:65" s="13" customFormat="1">
      <c r="B586" s="155"/>
      <c r="D586" s="149" t="s">
        <v>153</v>
      </c>
      <c r="E586" s="156" t="s">
        <v>79</v>
      </c>
      <c r="F586" s="157" t="s">
        <v>88</v>
      </c>
      <c r="H586" s="158">
        <v>1</v>
      </c>
      <c r="I586" s="159"/>
      <c r="L586" s="155"/>
      <c r="M586" s="160"/>
      <c r="T586" s="161"/>
      <c r="AT586" s="156" t="s">
        <v>153</v>
      </c>
      <c r="AU586" s="156" t="s">
        <v>90</v>
      </c>
      <c r="AV586" s="13" t="s">
        <v>90</v>
      </c>
      <c r="AW586" s="13" t="s">
        <v>42</v>
      </c>
      <c r="AX586" s="13" t="s">
        <v>88</v>
      </c>
      <c r="AY586" s="156" t="s">
        <v>142</v>
      </c>
    </row>
    <row r="587" spans="2:65" s="1" customFormat="1" ht="37.9" customHeight="1">
      <c r="B587" s="32"/>
      <c r="C587" s="131" t="s">
        <v>602</v>
      </c>
      <c r="D587" s="131" t="s">
        <v>144</v>
      </c>
      <c r="E587" s="132" t="s">
        <v>603</v>
      </c>
      <c r="F587" s="133" t="s">
        <v>604</v>
      </c>
      <c r="G587" s="134" t="s">
        <v>168</v>
      </c>
      <c r="H587" s="135">
        <v>13</v>
      </c>
      <c r="I587" s="136"/>
      <c r="J587" s="137">
        <f>ROUND(I587*H587,2)</f>
        <v>0</v>
      </c>
      <c r="K587" s="133" t="s">
        <v>148</v>
      </c>
      <c r="L587" s="32"/>
      <c r="M587" s="138" t="s">
        <v>79</v>
      </c>
      <c r="N587" s="139" t="s">
        <v>51</v>
      </c>
      <c r="P587" s="140">
        <f>O587*H587</f>
        <v>0</v>
      </c>
      <c r="Q587" s="140">
        <v>0</v>
      </c>
      <c r="R587" s="140">
        <f>Q587*H587</f>
        <v>0</v>
      </c>
      <c r="S587" s="140">
        <v>0</v>
      </c>
      <c r="T587" s="141">
        <f>S587*H587</f>
        <v>0</v>
      </c>
      <c r="AR587" s="142" t="s">
        <v>88</v>
      </c>
      <c r="AT587" s="142" t="s">
        <v>144</v>
      </c>
      <c r="AU587" s="142" t="s">
        <v>90</v>
      </c>
      <c r="AY587" s="16" t="s">
        <v>142</v>
      </c>
      <c r="BE587" s="143">
        <f>IF(N587="základní",J587,0)</f>
        <v>0</v>
      </c>
      <c r="BF587" s="143">
        <f>IF(N587="snížená",J587,0)</f>
        <v>0</v>
      </c>
      <c r="BG587" s="143">
        <f>IF(N587="zákl. přenesená",J587,0)</f>
        <v>0</v>
      </c>
      <c r="BH587" s="143">
        <f>IF(N587="sníž. přenesená",J587,0)</f>
        <v>0</v>
      </c>
      <c r="BI587" s="143">
        <f>IF(N587="nulová",J587,0)</f>
        <v>0</v>
      </c>
      <c r="BJ587" s="16" t="s">
        <v>88</v>
      </c>
      <c r="BK587" s="143">
        <f>ROUND(I587*H587,2)</f>
        <v>0</v>
      </c>
      <c r="BL587" s="16" t="s">
        <v>88</v>
      </c>
      <c r="BM587" s="142" t="s">
        <v>605</v>
      </c>
    </row>
    <row r="588" spans="2:65" s="1" customFormat="1">
      <c r="B588" s="32"/>
      <c r="D588" s="144" t="s">
        <v>151</v>
      </c>
      <c r="F588" s="145" t="s">
        <v>606</v>
      </c>
      <c r="I588" s="146"/>
      <c r="L588" s="32"/>
      <c r="M588" s="147"/>
      <c r="T588" s="53"/>
      <c r="AT588" s="16" t="s">
        <v>151</v>
      </c>
      <c r="AU588" s="16" t="s">
        <v>90</v>
      </c>
    </row>
    <row r="589" spans="2:65" s="12" customFormat="1">
      <c r="B589" s="148"/>
      <c r="D589" s="149" t="s">
        <v>153</v>
      </c>
      <c r="E589" s="150" t="s">
        <v>79</v>
      </c>
      <c r="F589" s="151" t="s">
        <v>314</v>
      </c>
      <c r="H589" s="150" t="s">
        <v>79</v>
      </c>
      <c r="I589" s="152"/>
      <c r="L589" s="148"/>
      <c r="M589" s="153"/>
      <c r="T589" s="154"/>
      <c r="AT589" s="150" t="s">
        <v>153</v>
      </c>
      <c r="AU589" s="150" t="s">
        <v>90</v>
      </c>
      <c r="AV589" s="12" t="s">
        <v>88</v>
      </c>
      <c r="AW589" s="12" t="s">
        <v>42</v>
      </c>
      <c r="AX589" s="12" t="s">
        <v>81</v>
      </c>
      <c r="AY589" s="150" t="s">
        <v>142</v>
      </c>
    </row>
    <row r="590" spans="2:65" s="12" customFormat="1" ht="22.5">
      <c r="B590" s="148"/>
      <c r="D590" s="149" t="s">
        <v>153</v>
      </c>
      <c r="E590" s="150" t="s">
        <v>79</v>
      </c>
      <c r="F590" s="151" t="s">
        <v>607</v>
      </c>
      <c r="H590" s="150" t="s">
        <v>79</v>
      </c>
      <c r="I590" s="152"/>
      <c r="L590" s="148"/>
      <c r="M590" s="153"/>
      <c r="T590" s="154"/>
      <c r="AT590" s="150" t="s">
        <v>153</v>
      </c>
      <c r="AU590" s="150" t="s">
        <v>90</v>
      </c>
      <c r="AV590" s="12" t="s">
        <v>88</v>
      </c>
      <c r="AW590" s="12" t="s">
        <v>42</v>
      </c>
      <c r="AX590" s="12" t="s">
        <v>81</v>
      </c>
      <c r="AY590" s="150" t="s">
        <v>142</v>
      </c>
    </row>
    <row r="591" spans="2:65" s="12" customFormat="1" ht="22.5">
      <c r="B591" s="148"/>
      <c r="D591" s="149" t="s">
        <v>153</v>
      </c>
      <c r="E591" s="150" t="s">
        <v>79</v>
      </c>
      <c r="F591" s="151" t="s">
        <v>608</v>
      </c>
      <c r="H591" s="150" t="s">
        <v>79</v>
      </c>
      <c r="I591" s="152"/>
      <c r="L591" s="148"/>
      <c r="M591" s="153"/>
      <c r="T591" s="154"/>
      <c r="AT591" s="150" t="s">
        <v>153</v>
      </c>
      <c r="AU591" s="150" t="s">
        <v>90</v>
      </c>
      <c r="AV591" s="12" t="s">
        <v>88</v>
      </c>
      <c r="AW591" s="12" t="s">
        <v>42</v>
      </c>
      <c r="AX591" s="12" t="s">
        <v>81</v>
      </c>
      <c r="AY591" s="150" t="s">
        <v>142</v>
      </c>
    </row>
    <row r="592" spans="2:65" s="13" customFormat="1">
      <c r="B592" s="155"/>
      <c r="D592" s="149" t="s">
        <v>153</v>
      </c>
      <c r="E592" s="156" t="s">
        <v>79</v>
      </c>
      <c r="F592" s="157" t="s">
        <v>197</v>
      </c>
      <c r="H592" s="158">
        <v>7</v>
      </c>
      <c r="I592" s="159"/>
      <c r="L592" s="155"/>
      <c r="M592" s="160"/>
      <c r="T592" s="161"/>
      <c r="AT592" s="156" t="s">
        <v>153</v>
      </c>
      <c r="AU592" s="156" t="s">
        <v>90</v>
      </c>
      <c r="AV592" s="13" t="s">
        <v>90</v>
      </c>
      <c r="AW592" s="13" t="s">
        <v>42</v>
      </c>
      <c r="AX592" s="13" t="s">
        <v>81</v>
      </c>
      <c r="AY592" s="156" t="s">
        <v>142</v>
      </c>
    </row>
    <row r="593" spans="2:65" s="12" customFormat="1" ht="22.5">
      <c r="B593" s="148"/>
      <c r="D593" s="149" t="s">
        <v>153</v>
      </c>
      <c r="E593" s="150" t="s">
        <v>79</v>
      </c>
      <c r="F593" s="151" t="s">
        <v>609</v>
      </c>
      <c r="H593" s="150" t="s">
        <v>79</v>
      </c>
      <c r="I593" s="152"/>
      <c r="L593" s="148"/>
      <c r="M593" s="153"/>
      <c r="T593" s="154"/>
      <c r="AT593" s="150" t="s">
        <v>153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142</v>
      </c>
    </row>
    <row r="594" spans="2:65" s="12" customFormat="1">
      <c r="B594" s="148"/>
      <c r="D594" s="149" t="s">
        <v>153</v>
      </c>
      <c r="E594" s="150" t="s">
        <v>79</v>
      </c>
      <c r="F594" s="151" t="s">
        <v>610</v>
      </c>
      <c r="H594" s="150" t="s">
        <v>79</v>
      </c>
      <c r="I594" s="152"/>
      <c r="L594" s="148"/>
      <c r="M594" s="153"/>
      <c r="T594" s="154"/>
      <c r="AT594" s="150" t="s">
        <v>153</v>
      </c>
      <c r="AU594" s="150" t="s">
        <v>90</v>
      </c>
      <c r="AV594" s="12" t="s">
        <v>88</v>
      </c>
      <c r="AW594" s="12" t="s">
        <v>42</v>
      </c>
      <c r="AX594" s="12" t="s">
        <v>81</v>
      </c>
      <c r="AY594" s="150" t="s">
        <v>142</v>
      </c>
    </row>
    <row r="595" spans="2:65" s="13" customFormat="1">
      <c r="B595" s="155"/>
      <c r="D595" s="149" t="s">
        <v>153</v>
      </c>
      <c r="E595" s="156" t="s">
        <v>79</v>
      </c>
      <c r="F595" s="157" t="s">
        <v>188</v>
      </c>
      <c r="H595" s="158">
        <v>5</v>
      </c>
      <c r="I595" s="159"/>
      <c r="L595" s="155"/>
      <c r="M595" s="160"/>
      <c r="T595" s="161"/>
      <c r="AT595" s="156" t="s">
        <v>153</v>
      </c>
      <c r="AU595" s="156" t="s">
        <v>90</v>
      </c>
      <c r="AV595" s="13" t="s">
        <v>90</v>
      </c>
      <c r="AW595" s="13" t="s">
        <v>42</v>
      </c>
      <c r="AX595" s="13" t="s">
        <v>81</v>
      </c>
      <c r="AY595" s="156" t="s">
        <v>142</v>
      </c>
    </row>
    <row r="596" spans="2:65" s="12" customFormat="1" ht="22.5">
      <c r="B596" s="148"/>
      <c r="D596" s="149" t="s">
        <v>153</v>
      </c>
      <c r="E596" s="150" t="s">
        <v>79</v>
      </c>
      <c r="F596" s="151" t="s">
        <v>611</v>
      </c>
      <c r="H596" s="150" t="s">
        <v>79</v>
      </c>
      <c r="I596" s="152"/>
      <c r="L596" s="148"/>
      <c r="M596" s="153"/>
      <c r="T596" s="154"/>
      <c r="AT596" s="150" t="s">
        <v>153</v>
      </c>
      <c r="AU596" s="150" t="s">
        <v>90</v>
      </c>
      <c r="AV596" s="12" t="s">
        <v>88</v>
      </c>
      <c r="AW596" s="12" t="s">
        <v>42</v>
      </c>
      <c r="AX596" s="12" t="s">
        <v>81</v>
      </c>
      <c r="AY596" s="150" t="s">
        <v>142</v>
      </c>
    </row>
    <row r="597" spans="2:65" s="12" customFormat="1">
      <c r="B597" s="148"/>
      <c r="D597" s="149" t="s">
        <v>153</v>
      </c>
      <c r="E597" s="150" t="s">
        <v>79</v>
      </c>
      <c r="F597" s="151" t="s">
        <v>612</v>
      </c>
      <c r="H597" s="150" t="s">
        <v>79</v>
      </c>
      <c r="I597" s="152"/>
      <c r="L597" s="148"/>
      <c r="M597" s="153"/>
      <c r="T597" s="154"/>
      <c r="AT597" s="150" t="s">
        <v>153</v>
      </c>
      <c r="AU597" s="150" t="s">
        <v>90</v>
      </c>
      <c r="AV597" s="12" t="s">
        <v>88</v>
      </c>
      <c r="AW597" s="12" t="s">
        <v>42</v>
      </c>
      <c r="AX597" s="12" t="s">
        <v>81</v>
      </c>
      <c r="AY597" s="150" t="s">
        <v>142</v>
      </c>
    </row>
    <row r="598" spans="2:65" s="13" customFormat="1">
      <c r="B598" s="155"/>
      <c r="D598" s="149" t="s">
        <v>153</v>
      </c>
      <c r="E598" s="156" t="s">
        <v>79</v>
      </c>
      <c r="F598" s="157" t="s">
        <v>88</v>
      </c>
      <c r="H598" s="158">
        <v>1</v>
      </c>
      <c r="I598" s="159"/>
      <c r="L598" s="155"/>
      <c r="M598" s="160"/>
      <c r="T598" s="161"/>
      <c r="AT598" s="156" t="s">
        <v>153</v>
      </c>
      <c r="AU598" s="156" t="s">
        <v>90</v>
      </c>
      <c r="AV598" s="13" t="s">
        <v>90</v>
      </c>
      <c r="AW598" s="13" t="s">
        <v>42</v>
      </c>
      <c r="AX598" s="13" t="s">
        <v>81</v>
      </c>
      <c r="AY598" s="156" t="s">
        <v>142</v>
      </c>
    </row>
    <row r="599" spans="2:65" s="14" customFormat="1">
      <c r="B599" s="162"/>
      <c r="D599" s="149" t="s">
        <v>153</v>
      </c>
      <c r="E599" s="163" t="s">
        <v>79</v>
      </c>
      <c r="F599" s="164" t="s">
        <v>180</v>
      </c>
      <c r="H599" s="165">
        <v>13</v>
      </c>
      <c r="I599" s="166"/>
      <c r="L599" s="162"/>
      <c r="M599" s="167"/>
      <c r="T599" s="168"/>
      <c r="AT599" s="163" t="s">
        <v>153</v>
      </c>
      <c r="AU599" s="163" t="s">
        <v>90</v>
      </c>
      <c r="AV599" s="14" t="s">
        <v>149</v>
      </c>
      <c r="AW599" s="14" t="s">
        <v>42</v>
      </c>
      <c r="AX599" s="14" t="s">
        <v>88</v>
      </c>
      <c r="AY599" s="163" t="s">
        <v>142</v>
      </c>
    </row>
    <row r="600" spans="2:65" s="1" customFormat="1" ht="37.9" customHeight="1">
      <c r="B600" s="32"/>
      <c r="C600" s="131" t="s">
        <v>613</v>
      </c>
      <c r="D600" s="131" t="s">
        <v>144</v>
      </c>
      <c r="E600" s="132" t="s">
        <v>614</v>
      </c>
      <c r="F600" s="133" t="s">
        <v>615</v>
      </c>
      <c r="G600" s="134" t="s">
        <v>168</v>
      </c>
      <c r="H600" s="135">
        <v>106</v>
      </c>
      <c r="I600" s="136"/>
      <c r="J600" s="137">
        <f>ROUND(I600*H600,2)</f>
        <v>0</v>
      </c>
      <c r="K600" s="133" t="s">
        <v>148</v>
      </c>
      <c r="L600" s="32"/>
      <c r="M600" s="138" t="s">
        <v>79</v>
      </c>
      <c r="N600" s="139" t="s">
        <v>51</v>
      </c>
      <c r="P600" s="140">
        <f>O600*H600</f>
        <v>0</v>
      </c>
      <c r="Q600" s="140">
        <v>0</v>
      </c>
      <c r="R600" s="140">
        <f>Q600*H600</f>
        <v>0</v>
      </c>
      <c r="S600" s="140">
        <v>0</v>
      </c>
      <c r="T600" s="141">
        <f>S600*H600</f>
        <v>0</v>
      </c>
      <c r="AR600" s="142" t="s">
        <v>88</v>
      </c>
      <c r="AT600" s="142" t="s">
        <v>144</v>
      </c>
      <c r="AU600" s="142" t="s">
        <v>90</v>
      </c>
      <c r="AY600" s="16" t="s">
        <v>142</v>
      </c>
      <c r="BE600" s="143">
        <f>IF(N600="základní",J600,0)</f>
        <v>0</v>
      </c>
      <c r="BF600" s="143">
        <f>IF(N600="snížená",J600,0)</f>
        <v>0</v>
      </c>
      <c r="BG600" s="143">
        <f>IF(N600="zákl. přenesená",J600,0)</f>
        <v>0</v>
      </c>
      <c r="BH600" s="143">
        <f>IF(N600="sníž. přenesená",J600,0)</f>
        <v>0</v>
      </c>
      <c r="BI600" s="143">
        <f>IF(N600="nulová",J600,0)</f>
        <v>0</v>
      </c>
      <c r="BJ600" s="16" t="s">
        <v>88</v>
      </c>
      <c r="BK600" s="143">
        <f>ROUND(I600*H600,2)</f>
        <v>0</v>
      </c>
      <c r="BL600" s="16" t="s">
        <v>88</v>
      </c>
      <c r="BM600" s="142" t="s">
        <v>616</v>
      </c>
    </row>
    <row r="601" spans="2:65" s="1" customFormat="1">
      <c r="B601" s="32"/>
      <c r="D601" s="144" t="s">
        <v>151</v>
      </c>
      <c r="F601" s="145" t="s">
        <v>617</v>
      </c>
      <c r="I601" s="146"/>
      <c r="L601" s="32"/>
      <c r="M601" s="147"/>
      <c r="T601" s="53"/>
      <c r="AT601" s="16" t="s">
        <v>151</v>
      </c>
      <c r="AU601" s="16" t="s">
        <v>90</v>
      </c>
    </row>
    <row r="602" spans="2:65" s="12" customFormat="1">
      <c r="B602" s="148"/>
      <c r="D602" s="149" t="s">
        <v>153</v>
      </c>
      <c r="E602" s="150" t="s">
        <v>79</v>
      </c>
      <c r="F602" s="151" t="s">
        <v>347</v>
      </c>
      <c r="H602" s="150" t="s">
        <v>79</v>
      </c>
      <c r="I602" s="152"/>
      <c r="L602" s="148"/>
      <c r="M602" s="153"/>
      <c r="T602" s="154"/>
      <c r="AT602" s="150" t="s">
        <v>153</v>
      </c>
      <c r="AU602" s="150" t="s">
        <v>90</v>
      </c>
      <c r="AV602" s="12" t="s">
        <v>88</v>
      </c>
      <c r="AW602" s="12" t="s">
        <v>42</v>
      </c>
      <c r="AX602" s="12" t="s">
        <v>81</v>
      </c>
      <c r="AY602" s="150" t="s">
        <v>142</v>
      </c>
    </row>
    <row r="603" spans="2:65" s="12" customFormat="1">
      <c r="B603" s="148"/>
      <c r="D603" s="149" t="s">
        <v>153</v>
      </c>
      <c r="E603" s="150" t="s">
        <v>79</v>
      </c>
      <c r="F603" s="151" t="s">
        <v>618</v>
      </c>
      <c r="H603" s="150" t="s">
        <v>79</v>
      </c>
      <c r="I603" s="152"/>
      <c r="L603" s="148"/>
      <c r="M603" s="153"/>
      <c r="T603" s="154"/>
      <c r="AT603" s="150" t="s">
        <v>153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142</v>
      </c>
    </row>
    <row r="604" spans="2:65" s="13" customFormat="1">
      <c r="B604" s="155"/>
      <c r="D604" s="149" t="s">
        <v>153</v>
      </c>
      <c r="E604" s="156" t="s">
        <v>79</v>
      </c>
      <c r="F604" s="157" t="s">
        <v>508</v>
      </c>
      <c r="H604" s="158">
        <v>106</v>
      </c>
      <c r="I604" s="159"/>
      <c r="L604" s="155"/>
      <c r="M604" s="160"/>
      <c r="T604" s="161"/>
      <c r="AT604" s="156" t="s">
        <v>153</v>
      </c>
      <c r="AU604" s="156" t="s">
        <v>90</v>
      </c>
      <c r="AV604" s="13" t="s">
        <v>90</v>
      </c>
      <c r="AW604" s="13" t="s">
        <v>42</v>
      </c>
      <c r="AX604" s="13" t="s">
        <v>88</v>
      </c>
      <c r="AY604" s="156" t="s">
        <v>142</v>
      </c>
    </row>
    <row r="605" spans="2:65" s="1" customFormat="1" ht="16.5" customHeight="1">
      <c r="B605" s="32"/>
      <c r="C605" s="169" t="s">
        <v>619</v>
      </c>
      <c r="D605" s="169" t="s">
        <v>181</v>
      </c>
      <c r="E605" s="170" t="s">
        <v>620</v>
      </c>
      <c r="F605" s="171" t="s">
        <v>621</v>
      </c>
      <c r="G605" s="172" t="s">
        <v>168</v>
      </c>
      <c r="H605" s="173">
        <v>106</v>
      </c>
      <c r="I605" s="174"/>
      <c r="J605" s="175">
        <f>ROUND(I605*H605,2)</f>
        <v>0</v>
      </c>
      <c r="K605" s="171" t="s">
        <v>148</v>
      </c>
      <c r="L605" s="176"/>
      <c r="M605" s="177" t="s">
        <v>79</v>
      </c>
      <c r="N605" s="178" t="s">
        <v>51</v>
      </c>
      <c r="P605" s="140">
        <f>O605*H605</f>
        <v>0</v>
      </c>
      <c r="Q605" s="140">
        <v>0</v>
      </c>
      <c r="R605" s="140">
        <f>Q605*H605</f>
        <v>0</v>
      </c>
      <c r="S605" s="140">
        <v>0</v>
      </c>
      <c r="T605" s="141">
        <f>S605*H605</f>
        <v>0</v>
      </c>
      <c r="AR605" s="142" t="s">
        <v>90</v>
      </c>
      <c r="AT605" s="142" t="s">
        <v>181</v>
      </c>
      <c r="AU605" s="142" t="s">
        <v>90</v>
      </c>
      <c r="AY605" s="16" t="s">
        <v>142</v>
      </c>
      <c r="BE605" s="143">
        <f>IF(N605="základní",J605,0)</f>
        <v>0</v>
      </c>
      <c r="BF605" s="143">
        <f>IF(N605="snížená",J605,0)</f>
        <v>0</v>
      </c>
      <c r="BG605" s="143">
        <f>IF(N605="zákl. přenesená",J605,0)</f>
        <v>0</v>
      </c>
      <c r="BH605" s="143">
        <f>IF(N605="sníž. přenesená",J605,0)</f>
        <v>0</v>
      </c>
      <c r="BI605" s="143">
        <f>IF(N605="nulová",J605,0)</f>
        <v>0</v>
      </c>
      <c r="BJ605" s="16" t="s">
        <v>88</v>
      </c>
      <c r="BK605" s="143">
        <f>ROUND(I605*H605,2)</f>
        <v>0</v>
      </c>
      <c r="BL605" s="16" t="s">
        <v>88</v>
      </c>
      <c r="BM605" s="142" t="s">
        <v>622</v>
      </c>
    </row>
    <row r="606" spans="2:65" s="12" customFormat="1">
      <c r="B606" s="148"/>
      <c r="D606" s="149" t="s">
        <v>153</v>
      </c>
      <c r="E606" s="150" t="s">
        <v>79</v>
      </c>
      <c r="F606" s="151" t="s">
        <v>347</v>
      </c>
      <c r="H606" s="150" t="s">
        <v>79</v>
      </c>
      <c r="I606" s="152"/>
      <c r="L606" s="148"/>
      <c r="M606" s="153"/>
      <c r="T606" s="154"/>
      <c r="AT606" s="150" t="s">
        <v>153</v>
      </c>
      <c r="AU606" s="150" t="s">
        <v>90</v>
      </c>
      <c r="AV606" s="12" t="s">
        <v>88</v>
      </c>
      <c r="AW606" s="12" t="s">
        <v>42</v>
      </c>
      <c r="AX606" s="12" t="s">
        <v>81</v>
      </c>
      <c r="AY606" s="150" t="s">
        <v>142</v>
      </c>
    </row>
    <row r="607" spans="2:65" s="12" customFormat="1">
      <c r="B607" s="148"/>
      <c r="D607" s="149" t="s">
        <v>153</v>
      </c>
      <c r="E607" s="150" t="s">
        <v>79</v>
      </c>
      <c r="F607" s="151" t="s">
        <v>618</v>
      </c>
      <c r="H607" s="150" t="s">
        <v>79</v>
      </c>
      <c r="I607" s="152"/>
      <c r="L607" s="148"/>
      <c r="M607" s="153"/>
      <c r="T607" s="154"/>
      <c r="AT607" s="150" t="s">
        <v>153</v>
      </c>
      <c r="AU607" s="150" t="s">
        <v>90</v>
      </c>
      <c r="AV607" s="12" t="s">
        <v>88</v>
      </c>
      <c r="AW607" s="12" t="s">
        <v>42</v>
      </c>
      <c r="AX607" s="12" t="s">
        <v>81</v>
      </c>
      <c r="AY607" s="150" t="s">
        <v>142</v>
      </c>
    </row>
    <row r="608" spans="2:65" s="13" customFormat="1">
      <c r="B608" s="155"/>
      <c r="D608" s="149" t="s">
        <v>153</v>
      </c>
      <c r="E608" s="156" t="s">
        <v>79</v>
      </c>
      <c r="F608" s="157" t="s">
        <v>508</v>
      </c>
      <c r="H608" s="158">
        <v>106</v>
      </c>
      <c r="I608" s="159"/>
      <c r="L608" s="155"/>
      <c r="M608" s="160"/>
      <c r="T608" s="161"/>
      <c r="AT608" s="156" t="s">
        <v>153</v>
      </c>
      <c r="AU608" s="156" t="s">
        <v>90</v>
      </c>
      <c r="AV608" s="13" t="s">
        <v>90</v>
      </c>
      <c r="AW608" s="13" t="s">
        <v>42</v>
      </c>
      <c r="AX608" s="13" t="s">
        <v>88</v>
      </c>
      <c r="AY608" s="156" t="s">
        <v>142</v>
      </c>
    </row>
    <row r="609" spans="2:65" s="1" customFormat="1" ht="33" customHeight="1">
      <c r="B609" s="32"/>
      <c r="C609" s="131" t="s">
        <v>623</v>
      </c>
      <c r="D609" s="131" t="s">
        <v>144</v>
      </c>
      <c r="E609" s="132" t="s">
        <v>624</v>
      </c>
      <c r="F609" s="133" t="s">
        <v>625</v>
      </c>
      <c r="G609" s="134" t="s">
        <v>168</v>
      </c>
      <c r="H609" s="135">
        <v>13</v>
      </c>
      <c r="I609" s="136"/>
      <c r="J609" s="137">
        <f>ROUND(I609*H609,2)</f>
        <v>0</v>
      </c>
      <c r="K609" s="133" t="s">
        <v>148</v>
      </c>
      <c r="L609" s="32"/>
      <c r="M609" s="138" t="s">
        <v>79</v>
      </c>
      <c r="N609" s="139" t="s">
        <v>51</v>
      </c>
      <c r="P609" s="140">
        <f>O609*H609</f>
        <v>0</v>
      </c>
      <c r="Q609" s="140">
        <v>0</v>
      </c>
      <c r="R609" s="140">
        <f>Q609*H609</f>
        <v>0</v>
      </c>
      <c r="S609" s="140">
        <v>0</v>
      </c>
      <c r="T609" s="141">
        <f>S609*H609</f>
        <v>0</v>
      </c>
      <c r="AR609" s="142" t="s">
        <v>88</v>
      </c>
      <c r="AT609" s="142" t="s">
        <v>144</v>
      </c>
      <c r="AU609" s="142" t="s">
        <v>90</v>
      </c>
      <c r="AY609" s="16" t="s">
        <v>142</v>
      </c>
      <c r="BE609" s="143">
        <f>IF(N609="základní",J609,0)</f>
        <v>0</v>
      </c>
      <c r="BF609" s="143">
        <f>IF(N609="snížená",J609,0)</f>
        <v>0</v>
      </c>
      <c r="BG609" s="143">
        <f>IF(N609="zákl. přenesená",J609,0)</f>
        <v>0</v>
      </c>
      <c r="BH609" s="143">
        <f>IF(N609="sníž. přenesená",J609,0)</f>
        <v>0</v>
      </c>
      <c r="BI609" s="143">
        <f>IF(N609="nulová",J609,0)</f>
        <v>0</v>
      </c>
      <c r="BJ609" s="16" t="s">
        <v>88</v>
      </c>
      <c r="BK609" s="143">
        <f>ROUND(I609*H609,2)</f>
        <v>0</v>
      </c>
      <c r="BL609" s="16" t="s">
        <v>88</v>
      </c>
      <c r="BM609" s="142" t="s">
        <v>626</v>
      </c>
    </row>
    <row r="610" spans="2:65" s="1" customFormat="1">
      <c r="B610" s="32"/>
      <c r="D610" s="144" t="s">
        <v>151</v>
      </c>
      <c r="F610" s="145" t="s">
        <v>627</v>
      </c>
      <c r="I610" s="146"/>
      <c r="L610" s="32"/>
      <c r="M610" s="147"/>
      <c r="T610" s="53"/>
      <c r="AT610" s="16" t="s">
        <v>151</v>
      </c>
      <c r="AU610" s="16" t="s">
        <v>90</v>
      </c>
    </row>
    <row r="611" spans="2:65" s="12" customFormat="1">
      <c r="B611" s="148"/>
      <c r="D611" s="149" t="s">
        <v>153</v>
      </c>
      <c r="E611" s="150" t="s">
        <v>79</v>
      </c>
      <c r="F611" s="151" t="s">
        <v>347</v>
      </c>
      <c r="H611" s="150" t="s">
        <v>79</v>
      </c>
      <c r="I611" s="152"/>
      <c r="L611" s="148"/>
      <c r="M611" s="153"/>
      <c r="T611" s="154"/>
      <c r="AT611" s="150" t="s">
        <v>153</v>
      </c>
      <c r="AU611" s="150" t="s">
        <v>90</v>
      </c>
      <c r="AV611" s="12" t="s">
        <v>88</v>
      </c>
      <c r="AW611" s="12" t="s">
        <v>42</v>
      </c>
      <c r="AX611" s="12" t="s">
        <v>81</v>
      </c>
      <c r="AY611" s="150" t="s">
        <v>142</v>
      </c>
    </row>
    <row r="612" spans="2:65" s="12" customFormat="1" ht="22.5">
      <c r="B612" s="148"/>
      <c r="D612" s="149" t="s">
        <v>153</v>
      </c>
      <c r="E612" s="150" t="s">
        <v>79</v>
      </c>
      <c r="F612" s="151" t="s">
        <v>628</v>
      </c>
      <c r="H612" s="150" t="s">
        <v>79</v>
      </c>
      <c r="I612" s="152"/>
      <c r="L612" s="148"/>
      <c r="M612" s="153"/>
      <c r="T612" s="154"/>
      <c r="AT612" s="150" t="s">
        <v>153</v>
      </c>
      <c r="AU612" s="150" t="s">
        <v>90</v>
      </c>
      <c r="AV612" s="12" t="s">
        <v>88</v>
      </c>
      <c r="AW612" s="12" t="s">
        <v>42</v>
      </c>
      <c r="AX612" s="12" t="s">
        <v>81</v>
      </c>
      <c r="AY612" s="150" t="s">
        <v>142</v>
      </c>
    </row>
    <row r="613" spans="2:65" s="13" customFormat="1">
      <c r="B613" s="155"/>
      <c r="D613" s="149" t="s">
        <v>153</v>
      </c>
      <c r="E613" s="156" t="s">
        <v>79</v>
      </c>
      <c r="F613" s="157" t="s">
        <v>211</v>
      </c>
      <c r="H613" s="158">
        <v>10</v>
      </c>
      <c r="I613" s="159"/>
      <c r="L613" s="155"/>
      <c r="M613" s="160"/>
      <c r="T613" s="161"/>
      <c r="AT613" s="156" t="s">
        <v>153</v>
      </c>
      <c r="AU613" s="156" t="s">
        <v>90</v>
      </c>
      <c r="AV613" s="13" t="s">
        <v>90</v>
      </c>
      <c r="AW613" s="13" t="s">
        <v>42</v>
      </c>
      <c r="AX613" s="13" t="s">
        <v>81</v>
      </c>
      <c r="AY613" s="156" t="s">
        <v>142</v>
      </c>
    </row>
    <row r="614" spans="2:65" s="12" customFormat="1" ht="22.5">
      <c r="B614" s="148"/>
      <c r="D614" s="149" t="s">
        <v>153</v>
      </c>
      <c r="E614" s="150" t="s">
        <v>79</v>
      </c>
      <c r="F614" s="151" t="s">
        <v>629</v>
      </c>
      <c r="H614" s="150" t="s">
        <v>79</v>
      </c>
      <c r="I614" s="152"/>
      <c r="L614" s="148"/>
      <c r="M614" s="153"/>
      <c r="T614" s="154"/>
      <c r="AT614" s="150" t="s">
        <v>153</v>
      </c>
      <c r="AU614" s="150" t="s">
        <v>90</v>
      </c>
      <c r="AV614" s="12" t="s">
        <v>88</v>
      </c>
      <c r="AW614" s="12" t="s">
        <v>42</v>
      </c>
      <c r="AX614" s="12" t="s">
        <v>81</v>
      </c>
      <c r="AY614" s="150" t="s">
        <v>142</v>
      </c>
    </row>
    <row r="615" spans="2:65" s="13" customFormat="1">
      <c r="B615" s="155"/>
      <c r="D615" s="149" t="s">
        <v>153</v>
      </c>
      <c r="E615" s="156" t="s">
        <v>79</v>
      </c>
      <c r="F615" s="157" t="s">
        <v>165</v>
      </c>
      <c r="H615" s="158">
        <v>3</v>
      </c>
      <c r="I615" s="159"/>
      <c r="L615" s="155"/>
      <c r="M615" s="160"/>
      <c r="T615" s="161"/>
      <c r="AT615" s="156" t="s">
        <v>153</v>
      </c>
      <c r="AU615" s="156" t="s">
        <v>90</v>
      </c>
      <c r="AV615" s="13" t="s">
        <v>90</v>
      </c>
      <c r="AW615" s="13" t="s">
        <v>42</v>
      </c>
      <c r="AX615" s="13" t="s">
        <v>81</v>
      </c>
      <c r="AY615" s="156" t="s">
        <v>142</v>
      </c>
    </row>
    <row r="616" spans="2:65" s="14" customFormat="1">
      <c r="B616" s="162"/>
      <c r="D616" s="149" t="s">
        <v>153</v>
      </c>
      <c r="E616" s="163" t="s">
        <v>79</v>
      </c>
      <c r="F616" s="164" t="s">
        <v>180</v>
      </c>
      <c r="H616" s="165">
        <v>13</v>
      </c>
      <c r="I616" s="166"/>
      <c r="L616" s="162"/>
      <c r="M616" s="167"/>
      <c r="T616" s="168"/>
      <c r="AT616" s="163" t="s">
        <v>153</v>
      </c>
      <c r="AU616" s="163" t="s">
        <v>90</v>
      </c>
      <c r="AV616" s="14" t="s">
        <v>149</v>
      </c>
      <c r="AW616" s="14" t="s">
        <v>42</v>
      </c>
      <c r="AX616" s="14" t="s">
        <v>88</v>
      </c>
      <c r="AY616" s="163" t="s">
        <v>142</v>
      </c>
    </row>
    <row r="617" spans="2:65" s="1" customFormat="1" ht="37.9" customHeight="1">
      <c r="B617" s="32"/>
      <c r="C617" s="131" t="s">
        <v>630</v>
      </c>
      <c r="D617" s="131" t="s">
        <v>144</v>
      </c>
      <c r="E617" s="132" t="s">
        <v>631</v>
      </c>
      <c r="F617" s="133" t="s">
        <v>632</v>
      </c>
      <c r="G617" s="134" t="s">
        <v>633</v>
      </c>
      <c r="H617" s="135">
        <v>26</v>
      </c>
      <c r="I617" s="136"/>
      <c r="J617" s="137">
        <f>ROUND(I617*H617,2)</f>
        <v>0</v>
      </c>
      <c r="K617" s="133" t="s">
        <v>148</v>
      </c>
      <c r="L617" s="32"/>
      <c r="M617" s="138" t="s">
        <v>79</v>
      </c>
      <c r="N617" s="139" t="s">
        <v>51</v>
      </c>
      <c r="P617" s="140">
        <f>O617*H617</f>
        <v>0</v>
      </c>
      <c r="Q617" s="140">
        <v>0</v>
      </c>
      <c r="R617" s="140">
        <f>Q617*H617</f>
        <v>0</v>
      </c>
      <c r="S617" s="140">
        <v>0</v>
      </c>
      <c r="T617" s="141">
        <f>S617*H617</f>
        <v>0</v>
      </c>
      <c r="AR617" s="142" t="s">
        <v>88</v>
      </c>
      <c r="AT617" s="142" t="s">
        <v>144</v>
      </c>
      <c r="AU617" s="142" t="s">
        <v>90</v>
      </c>
      <c r="AY617" s="16" t="s">
        <v>142</v>
      </c>
      <c r="BE617" s="143">
        <f>IF(N617="základní",J617,0)</f>
        <v>0</v>
      </c>
      <c r="BF617" s="143">
        <f>IF(N617="snížená",J617,0)</f>
        <v>0</v>
      </c>
      <c r="BG617" s="143">
        <f>IF(N617="zákl. přenesená",J617,0)</f>
        <v>0</v>
      </c>
      <c r="BH617" s="143">
        <f>IF(N617="sníž. přenesená",J617,0)</f>
        <v>0</v>
      </c>
      <c r="BI617" s="143">
        <f>IF(N617="nulová",J617,0)</f>
        <v>0</v>
      </c>
      <c r="BJ617" s="16" t="s">
        <v>88</v>
      </c>
      <c r="BK617" s="143">
        <f>ROUND(I617*H617,2)</f>
        <v>0</v>
      </c>
      <c r="BL617" s="16" t="s">
        <v>88</v>
      </c>
      <c r="BM617" s="142" t="s">
        <v>634</v>
      </c>
    </row>
    <row r="618" spans="2:65" s="1" customFormat="1">
      <c r="B618" s="32"/>
      <c r="D618" s="144" t="s">
        <v>151</v>
      </c>
      <c r="F618" s="145" t="s">
        <v>635</v>
      </c>
      <c r="I618" s="146"/>
      <c r="L618" s="32"/>
      <c r="M618" s="147"/>
      <c r="T618" s="53"/>
      <c r="AT618" s="16" t="s">
        <v>151</v>
      </c>
      <c r="AU618" s="16" t="s">
        <v>90</v>
      </c>
    </row>
    <row r="619" spans="2:65" s="12" customFormat="1">
      <c r="B619" s="148"/>
      <c r="D619" s="149" t="s">
        <v>153</v>
      </c>
      <c r="E619" s="150" t="s">
        <v>79</v>
      </c>
      <c r="F619" s="151" t="s">
        <v>347</v>
      </c>
      <c r="H619" s="150" t="s">
        <v>79</v>
      </c>
      <c r="I619" s="152"/>
      <c r="L619" s="148"/>
      <c r="M619" s="153"/>
      <c r="T619" s="154"/>
      <c r="AT619" s="150" t="s">
        <v>153</v>
      </c>
      <c r="AU619" s="150" t="s">
        <v>90</v>
      </c>
      <c r="AV619" s="12" t="s">
        <v>88</v>
      </c>
      <c r="AW619" s="12" t="s">
        <v>42</v>
      </c>
      <c r="AX619" s="12" t="s">
        <v>81</v>
      </c>
      <c r="AY619" s="150" t="s">
        <v>142</v>
      </c>
    </row>
    <row r="620" spans="2:65" s="12" customFormat="1" ht="22.5">
      <c r="B620" s="148"/>
      <c r="D620" s="149" t="s">
        <v>153</v>
      </c>
      <c r="E620" s="150" t="s">
        <v>79</v>
      </c>
      <c r="F620" s="151" t="s">
        <v>628</v>
      </c>
      <c r="H620" s="150" t="s">
        <v>79</v>
      </c>
      <c r="I620" s="152"/>
      <c r="L620" s="148"/>
      <c r="M620" s="153"/>
      <c r="T620" s="154"/>
      <c r="AT620" s="150" t="s">
        <v>153</v>
      </c>
      <c r="AU620" s="150" t="s">
        <v>90</v>
      </c>
      <c r="AV620" s="12" t="s">
        <v>88</v>
      </c>
      <c r="AW620" s="12" t="s">
        <v>42</v>
      </c>
      <c r="AX620" s="12" t="s">
        <v>81</v>
      </c>
      <c r="AY620" s="150" t="s">
        <v>142</v>
      </c>
    </row>
    <row r="621" spans="2:65" s="13" customFormat="1">
      <c r="B621" s="155"/>
      <c r="D621" s="149" t="s">
        <v>153</v>
      </c>
      <c r="E621" s="156" t="s">
        <v>79</v>
      </c>
      <c r="F621" s="157" t="s">
        <v>636</v>
      </c>
      <c r="H621" s="158">
        <v>20</v>
      </c>
      <c r="I621" s="159"/>
      <c r="L621" s="155"/>
      <c r="M621" s="160"/>
      <c r="T621" s="161"/>
      <c r="AT621" s="156" t="s">
        <v>153</v>
      </c>
      <c r="AU621" s="156" t="s">
        <v>90</v>
      </c>
      <c r="AV621" s="13" t="s">
        <v>90</v>
      </c>
      <c r="AW621" s="13" t="s">
        <v>42</v>
      </c>
      <c r="AX621" s="13" t="s">
        <v>81</v>
      </c>
      <c r="AY621" s="156" t="s">
        <v>142</v>
      </c>
    </row>
    <row r="622" spans="2:65" s="12" customFormat="1" ht="22.5">
      <c r="B622" s="148"/>
      <c r="D622" s="149" t="s">
        <v>153</v>
      </c>
      <c r="E622" s="150" t="s">
        <v>79</v>
      </c>
      <c r="F622" s="151" t="s">
        <v>629</v>
      </c>
      <c r="H622" s="150" t="s">
        <v>79</v>
      </c>
      <c r="I622" s="152"/>
      <c r="L622" s="148"/>
      <c r="M622" s="153"/>
      <c r="T622" s="154"/>
      <c r="AT622" s="150" t="s">
        <v>153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142</v>
      </c>
    </row>
    <row r="623" spans="2:65" s="13" customFormat="1">
      <c r="B623" s="155"/>
      <c r="D623" s="149" t="s">
        <v>153</v>
      </c>
      <c r="E623" s="156" t="s">
        <v>79</v>
      </c>
      <c r="F623" s="157" t="s">
        <v>637</v>
      </c>
      <c r="H623" s="158">
        <v>6</v>
      </c>
      <c r="I623" s="159"/>
      <c r="L623" s="155"/>
      <c r="M623" s="160"/>
      <c r="T623" s="161"/>
      <c r="AT623" s="156" t="s">
        <v>153</v>
      </c>
      <c r="AU623" s="156" t="s">
        <v>90</v>
      </c>
      <c r="AV623" s="13" t="s">
        <v>90</v>
      </c>
      <c r="AW623" s="13" t="s">
        <v>42</v>
      </c>
      <c r="AX623" s="13" t="s">
        <v>81</v>
      </c>
      <c r="AY623" s="156" t="s">
        <v>142</v>
      </c>
    </row>
    <row r="624" spans="2:65" s="14" customFormat="1">
      <c r="B624" s="162"/>
      <c r="D624" s="149" t="s">
        <v>153</v>
      </c>
      <c r="E624" s="163" t="s">
        <v>79</v>
      </c>
      <c r="F624" s="164" t="s">
        <v>180</v>
      </c>
      <c r="H624" s="165">
        <v>26</v>
      </c>
      <c r="I624" s="166"/>
      <c r="L624" s="162"/>
      <c r="M624" s="167"/>
      <c r="T624" s="168"/>
      <c r="AT624" s="163" t="s">
        <v>153</v>
      </c>
      <c r="AU624" s="163" t="s">
        <v>90</v>
      </c>
      <c r="AV624" s="14" t="s">
        <v>149</v>
      </c>
      <c r="AW624" s="14" t="s">
        <v>42</v>
      </c>
      <c r="AX624" s="14" t="s">
        <v>88</v>
      </c>
      <c r="AY624" s="163" t="s">
        <v>142</v>
      </c>
    </row>
    <row r="625" spans="2:65" s="1" customFormat="1" ht="62.65" customHeight="1">
      <c r="B625" s="32"/>
      <c r="C625" s="131" t="s">
        <v>638</v>
      </c>
      <c r="D625" s="131" t="s">
        <v>144</v>
      </c>
      <c r="E625" s="132" t="s">
        <v>639</v>
      </c>
      <c r="F625" s="133" t="s">
        <v>640</v>
      </c>
      <c r="G625" s="134" t="s">
        <v>168</v>
      </c>
      <c r="H625" s="135">
        <v>253</v>
      </c>
      <c r="I625" s="136"/>
      <c r="J625" s="137">
        <f>ROUND(I625*H625,2)</f>
        <v>0</v>
      </c>
      <c r="K625" s="133" t="s">
        <v>148</v>
      </c>
      <c r="L625" s="32"/>
      <c r="M625" s="138" t="s">
        <v>79</v>
      </c>
      <c r="N625" s="139" t="s">
        <v>51</v>
      </c>
      <c r="P625" s="140">
        <f>O625*H625</f>
        <v>0</v>
      </c>
      <c r="Q625" s="140">
        <v>0</v>
      </c>
      <c r="R625" s="140">
        <f>Q625*H625</f>
        <v>0</v>
      </c>
      <c r="S625" s="140">
        <v>0</v>
      </c>
      <c r="T625" s="141">
        <f>S625*H625</f>
        <v>0</v>
      </c>
      <c r="AR625" s="142" t="s">
        <v>88</v>
      </c>
      <c r="AT625" s="142" t="s">
        <v>144</v>
      </c>
      <c r="AU625" s="142" t="s">
        <v>90</v>
      </c>
      <c r="AY625" s="16" t="s">
        <v>142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88</v>
      </c>
      <c r="BK625" s="143">
        <f>ROUND(I625*H625,2)</f>
        <v>0</v>
      </c>
      <c r="BL625" s="16" t="s">
        <v>88</v>
      </c>
      <c r="BM625" s="142" t="s">
        <v>641</v>
      </c>
    </row>
    <row r="626" spans="2:65" s="1" customFormat="1">
      <c r="B626" s="32"/>
      <c r="D626" s="144" t="s">
        <v>151</v>
      </c>
      <c r="F626" s="145" t="s">
        <v>642</v>
      </c>
      <c r="I626" s="146"/>
      <c r="L626" s="32"/>
      <c r="M626" s="147"/>
      <c r="T626" s="53"/>
      <c r="AT626" s="16" t="s">
        <v>151</v>
      </c>
      <c r="AU626" s="16" t="s">
        <v>90</v>
      </c>
    </row>
    <row r="627" spans="2:65" s="12" customFormat="1">
      <c r="B627" s="148"/>
      <c r="D627" s="149" t="s">
        <v>153</v>
      </c>
      <c r="E627" s="150" t="s">
        <v>79</v>
      </c>
      <c r="F627" s="151" t="s">
        <v>347</v>
      </c>
      <c r="H627" s="150" t="s">
        <v>79</v>
      </c>
      <c r="I627" s="152"/>
      <c r="L627" s="148"/>
      <c r="M627" s="153"/>
      <c r="T627" s="154"/>
      <c r="AT627" s="150" t="s">
        <v>153</v>
      </c>
      <c r="AU627" s="150" t="s">
        <v>90</v>
      </c>
      <c r="AV627" s="12" t="s">
        <v>88</v>
      </c>
      <c r="AW627" s="12" t="s">
        <v>42</v>
      </c>
      <c r="AX627" s="12" t="s">
        <v>81</v>
      </c>
      <c r="AY627" s="150" t="s">
        <v>142</v>
      </c>
    </row>
    <row r="628" spans="2:65" s="12" customFormat="1" ht="22.5">
      <c r="B628" s="148"/>
      <c r="D628" s="149" t="s">
        <v>153</v>
      </c>
      <c r="E628" s="150" t="s">
        <v>79</v>
      </c>
      <c r="F628" s="151" t="s">
        <v>643</v>
      </c>
      <c r="H628" s="150" t="s">
        <v>79</v>
      </c>
      <c r="I628" s="152"/>
      <c r="L628" s="148"/>
      <c r="M628" s="153"/>
      <c r="T628" s="154"/>
      <c r="AT628" s="150" t="s">
        <v>153</v>
      </c>
      <c r="AU628" s="150" t="s">
        <v>90</v>
      </c>
      <c r="AV628" s="12" t="s">
        <v>88</v>
      </c>
      <c r="AW628" s="12" t="s">
        <v>42</v>
      </c>
      <c r="AX628" s="12" t="s">
        <v>81</v>
      </c>
      <c r="AY628" s="150" t="s">
        <v>142</v>
      </c>
    </row>
    <row r="629" spans="2:65" s="13" customFormat="1">
      <c r="B629" s="155"/>
      <c r="D629" s="149" t="s">
        <v>153</v>
      </c>
      <c r="E629" s="156" t="s">
        <v>79</v>
      </c>
      <c r="F629" s="157" t="s">
        <v>644</v>
      </c>
      <c r="H629" s="158">
        <v>249</v>
      </c>
      <c r="I629" s="159"/>
      <c r="L629" s="155"/>
      <c r="M629" s="160"/>
      <c r="T629" s="161"/>
      <c r="AT629" s="156" t="s">
        <v>153</v>
      </c>
      <c r="AU629" s="156" t="s">
        <v>90</v>
      </c>
      <c r="AV629" s="13" t="s">
        <v>90</v>
      </c>
      <c r="AW629" s="13" t="s">
        <v>42</v>
      </c>
      <c r="AX629" s="13" t="s">
        <v>81</v>
      </c>
      <c r="AY629" s="156" t="s">
        <v>142</v>
      </c>
    </row>
    <row r="630" spans="2:65" s="12" customFormat="1">
      <c r="B630" s="148"/>
      <c r="D630" s="149" t="s">
        <v>153</v>
      </c>
      <c r="E630" s="150" t="s">
        <v>79</v>
      </c>
      <c r="F630" s="151" t="s">
        <v>645</v>
      </c>
      <c r="H630" s="150" t="s">
        <v>79</v>
      </c>
      <c r="I630" s="152"/>
      <c r="L630" s="148"/>
      <c r="M630" s="153"/>
      <c r="T630" s="154"/>
      <c r="AT630" s="150" t="s">
        <v>153</v>
      </c>
      <c r="AU630" s="150" t="s">
        <v>90</v>
      </c>
      <c r="AV630" s="12" t="s">
        <v>88</v>
      </c>
      <c r="AW630" s="12" t="s">
        <v>42</v>
      </c>
      <c r="AX630" s="12" t="s">
        <v>81</v>
      </c>
      <c r="AY630" s="150" t="s">
        <v>142</v>
      </c>
    </row>
    <row r="631" spans="2:65" s="13" customFormat="1">
      <c r="B631" s="155"/>
      <c r="D631" s="149" t="s">
        <v>153</v>
      </c>
      <c r="E631" s="156" t="s">
        <v>79</v>
      </c>
      <c r="F631" s="157" t="s">
        <v>646</v>
      </c>
      <c r="H631" s="158">
        <v>4</v>
      </c>
      <c r="I631" s="159"/>
      <c r="L631" s="155"/>
      <c r="M631" s="160"/>
      <c r="T631" s="161"/>
      <c r="AT631" s="156" t="s">
        <v>153</v>
      </c>
      <c r="AU631" s="156" t="s">
        <v>90</v>
      </c>
      <c r="AV631" s="13" t="s">
        <v>90</v>
      </c>
      <c r="AW631" s="13" t="s">
        <v>42</v>
      </c>
      <c r="AX631" s="13" t="s">
        <v>81</v>
      </c>
      <c r="AY631" s="156" t="s">
        <v>142</v>
      </c>
    </row>
    <row r="632" spans="2:65" s="14" customFormat="1">
      <c r="B632" s="162"/>
      <c r="D632" s="149" t="s">
        <v>153</v>
      </c>
      <c r="E632" s="163" t="s">
        <v>79</v>
      </c>
      <c r="F632" s="164" t="s">
        <v>180</v>
      </c>
      <c r="H632" s="165">
        <v>253</v>
      </c>
      <c r="I632" s="166"/>
      <c r="L632" s="162"/>
      <c r="M632" s="167"/>
      <c r="T632" s="168"/>
      <c r="AT632" s="163" t="s">
        <v>153</v>
      </c>
      <c r="AU632" s="163" t="s">
        <v>90</v>
      </c>
      <c r="AV632" s="14" t="s">
        <v>149</v>
      </c>
      <c r="AW632" s="14" t="s">
        <v>42</v>
      </c>
      <c r="AX632" s="14" t="s">
        <v>88</v>
      </c>
      <c r="AY632" s="163" t="s">
        <v>142</v>
      </c>
    </row>
    <row r="633" spans="2:65" s="1" customFormat="1" ht="37.9" customHeight="1">
      <c r="B633" s="32"/>
      <c r="C633" s="131" t="s">
        <v>647</v>
      </c>
      <c r="D633" s="131" t="s">
        <v>144</v>
      </c>
      <c r="E633" s="132" t="s">
        <v>648</v>
      </c>
      <c r="F633" s="133" t="s">
        <v>649</v>
      </c>
      <c r="G633" s="134" t="s">
        <v>168</v>
      </c>
      <c r="H633" s="135">
        <v>13</v>
      </c>
      <c r="I633" s="136"/>
      <c r="J633" s="137">
        <f>ROUND(I633*H633,2)</f>
        <v>0</v>
      </c>
      <c r="K633" s="133" t="s">
        <v>148</v>
      </c>
      <c r="L633" s="32"/>
      <c r="M633" s="138" t="s">
        <v>79</v>
      </c>
      <c r="N633" s="139" t="s">
        <v>51</v>
      </c>
      <c r="P633" s="140">
        <f>O633*H633</f>
        <v>0</v>
      </c>
      <c r="Q633" s="140">
        <v>0</v>
      </c>
      <c r="R633" s="140">
        <f>Q633*H633</f>
        <v>0</v>
      </c>
      <c r="S633" s="140">
        <v>0</v>
      </c>
      <c r="T633" s="141">
        <f>S633*H633</f>
        <v>0</v>
      </c>
      <c r="AR633" s="142" t="s">
        <v>88</v>
      </c>
      <c r="AT633" s="142" t="s">
        <v>144</v>
      </c>
      <c r="AU633" s="142" t="s">
        <v>90</v>
      </c>
      <c r="AY633" s="16" t="s">
        <v>142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88</v>
      </c>
      <c r="BK633" s="143">
        <f>ROUND(I633*H633,2)</f>
        <v>0</v>
      </c>
      <c r="BL633" s="16" t="s">
        <v>88</v>
      </c>
      <c r="BM633" s="142" t="s">
        <v>650</v>
      </c>
    </row>
    <row r="634" spans="2:65" s="1" customFormat="1">
      <c r="B634" s="32"/>
      <c r="D634" s="144" t="s">
        <v>151</v>
      </c>
      <c r="F634" s="145" t="s">
        <v>651</v>
      </c>
      <c r="I634" s="146"/>
      <c r="L634" s="32"/>
      <c r="M634" s="147"/>
      <c r="T634" s="53"/>
      <c r="AT634" s="16" t="s">
        <v>151</v>
      </c>
      <c r="AU634" s="16" t="s">
        <v>90</v>
      </c>
    </row>
    <row r="635" spans="2:65" s="12" customFormat="1">
      <c r="B635" s="148"/>
      <c r="D635" s="149" t="s">
        <v>153</v>
      </c>
      <c r="E635" s="150" t="s">
        <v>79</v>
      </c>
      <c r="F635" s="151" t="s">
        <v>298</v>
      </c>
      <c r="H635" s="150" t="s">
        <v>79</v>
      </c>
      <c r="I635" s="152"/>
      <c r="L635" s="148"/>
      <c r="M635" s="153"/>
      <c r="T635" s="154"/>
      <c r="AT635" s="150" t="s">
        <v>153</v>
      </c>
      <c r="AU635" s="150" t="s">
        <v>90</v>
      </c>
      <c r="AV635" s="12" t="s">
        <v>88</v>
      </c>
      <c r="AW635" s="12" t="s">
        <v>42</v>
      </c>
      <c r="AX635" s="12" t="s">
        <v>81</v>
      </c>
      <c r="AY635" s="150" t="s">
        <v>142</v>
      </c>
    </row>
    <row r="636" spans="2:65" s="12" customFormat="1" ht="22.5">
      <c r="B636" s="148"/>
      <c r="D636" s="149" t="s">
        <v>153</v>
      </c>
      <c r="E636" s="150" t="s">
        <v>79</v>
      </c>
      <c r="F636" s="151" t="s">
        <v>652</v>
      </c>
      <c r="H636" s="150" t="s">
        <v>79</v>
      </c>
      <c r="I636" s="152"/>
      <c r="L636" s="148"/>
      <c r="M636" s="153"/>
      <c r="T636" s="154"/>
      <c r="AT636" s="150" t="s">
        <v>153</v>
      </c>
      <c r="AU636" s="150" t="s">
        <v>90</v>
      </c>
      <c r="AV636" s="12" t="s">
        <v>88</v>
      </c>
      <c r="AW636" s="12" t="s">
        <v>42</v>
      </c>
      <c r="AX636" s="12" t="s">
        <v>81</v>
      </c>
      <c r="AY636" s="150" t="s">
        <v>142</v>
      </c>
    </row>
    <row r="637" spans="2:65" s="13" customFormat="1">
      <c r="B637" s="155"/>
      <c r="D637" s="149" t="s">
        <v>153</v>
      </c>
      <c r="E637" s="156" t="s">
        <v>79</v>
      </c>
      <c r="F637" s="157" t="s">
        <v>653</v>
      </c>
      <c r="H637" s="158">
        <v>13</v>
      </c>
      <c r="I637" s="159"/>
      <c r="L637" s="155"/>
      <c r="M637" s="160"/>
      <c r="T637" s="161"/>
      <c r="AT637" s="156" t="s">
        <v>153</v>
      </c>
      <c r="AU637" s="156" t="s">
        <v>90</v>
      </c>
      <c r="AV637" s="13" t="s">
        <v>90</v>
      </c>
      <c r="AW637" s="13" t="s">
        <v>42</v>
      </c>
      <c r="AX637" s="13" t="s">
        <v>88</v>
      </c>
      <c r="AY637" s="156" t="s">
        <v>142</v>
      </c>
    </row>
    <row r="638" spans="2:65" s="1" customFormat="1" ht="16.5" customHeight="1">
      <c r="B638" s="32"/>
      <c r="C638" s="169" t="s">
        <v>654</v>
      </c>
      <c r="D638" s="169" t="s">
        <v>181</v>
      </c>
      <c r="E638" s="170" t="s">
        <v>655</v>
      </c>
      <c r="F638" s="171" t="s">
        <v>656</v>
      </c>
      <c r="G638" s="172" t="s">
        <v>168</v>
      </c>
      <c r="H638" s="173">
        <v>13</v>
      </c>
      <c r="I638" s="174"/>
      <c r="J638" s="175">
        <f>ROUND(I638*H638,2)</f>
        <v>0</v>
      </c>
      <c r="K638" s="171" t="s">
        <v>148</v>
      </c>
      <c r="L638" s="176"/>
      <c r="M638" s="177" t="s">
        <v>79</v>
      </c>
      <c r="N638" s="178" t="s">
        <v>51</v>
      </c>
      <c r="P638" s="140">
        <f>O638*H638</f>
        <v>0</v>
      </c>
      <c r="Q638" s="140">
        <v>2.0000000000000001E-4</v>
      </c>
      <c r="R638" s="140">
        <f>Q638*H638</f>
        <v>2.6000000000000003E-3</v>
      </c>
      <c r="S638" s="140">
        <v>0</v>
      </c>
      <c r="T638" s="141">
        <f>S638*H638</f>
        <v>0</v>
      </c>
      <c r="AR638" s="142" t="s">
        <v>90</v>
      </c>
      <c r="AT638" s="142" t="s">
        <v>181</v>
      </c>
      <c r="AU638" s="142" t="s">
        <v>90</v>
      </c>
      <c r="AY638" s="16" t="s">
        <v>142</v>
      </c>
      <c r="BE638" s="143">
        <f>IF(N638="základní",J638,0)</f>
        <v>0</v>
      </c>
      <c r="BF638" s="143">
        <f>IF(N638="snížená",J638,0)</f>
        <v>0</v>
      </c>
      <c r="BG638" s="143">
        <f>IF(N638="zákl. přenesená",J638,0)</f>
        <v>0</v>
      </c>
      <c r="BH638" s="143">
        <f>IF(N638="sníž. přenesená",J638,0)</f>
        <v>0</v>
      </c>
      <c r="BI638" s="143">
        <f>IF(N638="nulová",J638,0)</f>
        <v>0</v>
      </c>
      <c r="BJ638" s="16" t="s">
        <v>88</v>
      </c>
      <c r="BK638" s="143">
        <f>ROUND(I638*H638,2)</f>
        <v>0</v>
      </c>
      <c r="BL638" s="16" t="s">
        <v>88</v>
      </c>
      <c r="BM638" s="142" t="s">
        <v>657</v>
      </c>
    </row>
    <row r="639" spans="2:65" s="12" customFormat="1">
      <c r="B639" s="148"/>
      <c r="D639" s="149" t="s">
        <v>153</v>
      </c>
      <c r="E639" s="150" t="s">
        <v>79</v>
      </c>
      <c r="F639" s="151" t="s">
        <v>298</v>
      </c>
      <c r="H639" s="150" t="s">
        <v>79</v>
      </c>
      <c r="I639" s="152"/>
      <c r="L639" s="148"/>
      <c r="M639" s="153"/>
      <c r="T639" s="154"/>
      <c r="AT639" s="150" t="s">
        <v>153</v>
      </c>
      <c r="AU639" s="150" t="s">
        <v>90</v>
      </c>
      <c r="AV639" s="12" t="s">
        <v>88</v>
      </c>
      <c r="AW639" s="12" t="s">
        <v>42</v>
      </c>
      <c r="AX639" s="12" t="s">
        <v>81</v>
      </c>
      <c r="AY639" s="150" t="s">
        <v>142</v>
      </c>
    </row>
    <row r="640" spans="2:65" s="12" customFormat="1" ht="22.5">
      <c r="B640" s="148"/>
      <c r="D640" s="149" t="s">
        <v>153</v>
      </c>
      <c r="E640" s="150" t="s">
        <v>79</v>
      </c>
      <c r="F640" s="151" t="s">
        <v>658</v>
      </c>
      <c r="H640" s="150" t="s">
        <v>79</v>
      </c>
      <c r="I640" s="152"/>
      <c r="L640" s="148"/>
      <c r="M640" s="153"/>
      <c r="T640" s="154"/>
      <c r="AT640" s="150" t="s">
        <v>153</v>
      </c>
      <c r="AU640" s="150" t="s">
        <v>90</v>
      </c>
      <c r="AV640" s="12" t="s">
        <v>88</v>
      </c>
      <c r="AW640" s="12" t="s">
        <v>42</v>
      </c>
      <c r="AX640" s="12" t="s">
        <v>81</v>
      </c>
      <c r="AY640" s="150" t="s">
        <v>142</v>
      </c>
    </row>
    <row r="641" spans="2:65" s="13" customFormat="1">
      <c r="B641" s="155"/>
      <c r="D641" s="149" t="s">
        <v>153</v>
      </c>
      <c r="E641" s="156" t="s">
        <v>79</v>
      </c>
      <c r="F641" s="157" t="s">
        <v>653</v>
      </c>
      <c r="H641" s="158">
        <v>13</v>
      </c>
      <c r="I641" s="159"/>
      <c r="L641" s="155"/>
      <c r="M641" s="160"/>
      <c r="T641" s="161"/>
      <c r="AT641" s="156" t="s">
        <v>153</v>
      </c>
      <c r="AU641" s="156" t="s">
        <v>90</v>
      </c>
      <c r="AV641" s="13" t="s">
        <v>90</v>
      </c>
      <c r="AW641" s="13" t="s">
        <v>42</v>
      </c>
      <c r="AX641" s="13" t="s">
        <v>88</v>
      </c>
      <c r="AY641" s="156" t="s">
        <v>142</v>
      </c>
    </row>
    <row r="642" spans="2:65" s="1" customFormat="1" ht="24.2" customHeight="1">
      <c r="B642" s="32"/>
      <c r="C642" s="131" t="s">
        <v>659</v>
      </c>
      <c r="D642" s="131" t="s">
        <v>144</v>
      </c>
      <c r="E642" s="132" t="s">
        <v>660</v>
      </c>
      <c r="F642" s="133" t="s">
        <v>661</v>
      </c>
      <c r="G642" s="134" t="s">
        <v>203</v>
      </c>
      <c r="H642" s="135">
        <v>725</v>
      </c>
      <c r="I642" s="136"/>
      <c r="J642" s="137">
        <f>ROUND(I642*H642,2)</f>
        <v>0</v>
      </c>
      <c r="K642" s="133" t="s">
        <v>148</v>
      </c>
      <c r="L642" s="32"/>
      <c r="M642" s="138" t="s">
        <v>79</v>
      </c>
      <c r="N642" s="139" t="s">
        <v>51</v>
      </c>
      <c r="P642" s="140">
        <f>O642*H642</f>
        <v>0</v>
      </c>
      <c r="Q642" s="140">
        <v>0</v>
      </c>
      <c r="R642" s="140">
        <f>Q642*H642</f>
        <v>0</v>
      </c>
      <c r="S642" s="140">
        <v>0</v>
      </c>
      <c r="T642" s="141">
        <f>S642*H642</f>
        <v>0</v>
      </c>
      <c r="AR642" s="142" t="s">
        <v>88</v>
      </c>
      <c r="AT642" s="142" t="s">
        <v>144</v>
      </c>
      <c r="AU642" s="142" t="s">
        <v>90</v>
      </c>
      <c r="AY642" s="16" t="s">
        <v>142</v>
      </c>
      <c r="BE642" s="143">
        <f>IF(N642="základní",J642,0)</f>
        <v>0</v>
      </c>
      <c r="BF642" s="143">
        <f>IF(N642="snížená",J642,0)</f>
        <v>0</v>
      </c>
      <c r="BG642" s="143">
        <f>IF(N642="zákl. přenesená",J642,0)</f>
        <v>0</v>
      </c>
      <c r="BH642" s="143">
        <f>IF(N642="sníž. přenesená",J642,0)</f>
        <v>0</v>
      </c>
      <c r="BI642" s="143">
        <f>IF(N642="nulová",J642,0)</f>
        <v>0</v>
      </c>
      <c r="BJ642" s="16" t="s">
        <v>88</v>
      </c>
      <c r="BK642" s="143">
        <f>ROUND(I642*H642,2)</f>
        <v>0</v>
      </c>
      <c r="BL642" s="16" t="s">
        <v>88</v>
      </c>
      <c r="BM642" s="142" t="s">
        <v>662</v>
      </c>
    </row>
    <row r="643" spans="2:65" s="1" customFormat="1">
      <c r="B643" s="32"/>
      <c r="D643" s="144" t="s">
        <v>151</v>
      </c>
      <c r="F643" s="145" t="s">
        <v>663</v>
      </c>
      <c r="I643" s="146"/>
      <c r="L643" s="32"/>
      <c r="M643" s="147"/>
      <c r="T643" s="53"/>
      <c r="AT643" s="16" t="s">
        <v>151</v>
      </c>
      <c r="AU643" s="16" t="s">
        <v>90</v>
      </c>
    </row>
    <row r="644" spans="2:65" s="12" customFormat="1">
      <c r="B644" s="148"/>
      <c r="D644" s="149" t="s">
        <v>153</v>
      </c>
      <c r="E644" s="150" t="s">
        <v>79</v>
      </c>
      <c r="F644" s="151" t="s">
        <v>347</v>
      </c>
      <c r="H644" s="150" t="s">
        <v>79</v>
      </c>
      <c r="I644" s="152"/>
      <c r="L644" s="148"/>
      <c r="M644" s="153"/>
      <c r="T644" s="154"/>
      <c r="AT644" s="150" t="s">
        <v>153</v>
      </c>
      <c r="AU644" s="150" t="s">
        <v>90</v>
      </c>
      <c r="AV644" s="12" t="s">
        <v>88</v>
      </c>
      <c r="AW644" s="12" t="s">
        <v>42</v>
      </c>
      <c r="AX644" s="12" t="s">
        <v>81</v>
      </c>
      <c r="AY644" s="150" t="s">
        <v>142</v>
      </c>
    </row>
    <row r="645" spans="2:65" s="12" customFormat="1" ht="33.75">
      <c r="B645" s="148"/>
      <c r="D645" s="149" t="s">
        <v>153</v>
      </c>
      <c r="E645" s="150" t="s">
        <v>79</v>
      </c>
      <c r="F645" s="151" t="s">
        <v>664</v>
      </c>
      <c r="H645" s="150" t="s">
        <v>79</v>
      </c>
      <c r="I645" s="152"/>
      <c r="L645" s="148"/>
      <c r="M645" s="153"/>
      <c r="T645" s="154"/>
      <c r="AT645" s="150" t="s">
        <v>153</v>
      </c>
      <c r="AU645" s="150" t="s">
        <v>90</v>
      </c>
      <c r="AV645" s="12" t="s">
        <v>88</v>
      </c>
      <c r="AW645" s="12" t="s">
        <v>42</v>
      </c>
      <c r="AX645" s="12" t="s">
        <v>81</v>
      </c>
      <c r="AY645" s="150" t="s">
        <v>142</v>
      </c>
    </row>
    <row r="646" spans="2:65" s="13" customFormat="1">
      <c r="B646" s="155"/>
      <c r="D646" s="149" t="s">
        <v>153</v>
      </c>
      <c r="E646" s="156" t="s">
        <v>79</v>
      </c>
      <c r="F646" s="157" t="s">
        <v>665</v>
      </c>
      <c r="H646" s="158">
        <v>260</v>
      </c>
      <c r="I646" s="159"/>
      <c r="L646" s="155"/>
      <c r="M646" s="160"/>
      <c r="T646" s="161"/>
      <c r="AT646" s="156" t="s">
        <v>153</v>
      </c>
      <c r="AU646" s="156" t="s">
        <v>90</v>
      </c>
      <c r="AV646" s="13" t="s">
        <v>90</v>
      </c>
      <c r="AW646" s="13" t="s">
        <v>42</v>
      </c>
      <c r="AX646" s="13" t="s">
        <v>81</v>
      </c>
      <c r="AY646" s="156" t="s">
        <v>142</v>
      </c>
    </row>
    <row r="647" spans="2:65" s="12" customFormat="1" ht="33.75">
      <c r="B647" s="148"/>
      <c r="D647" s="149" t="s">
        <v>153</v>
      </c>
      <c r="E647" s="150" t="s">
        <v>79</v>
      </c>
      <c r="F647" s="151" t="s">
        <v>666</v>
      </c>
      <c r="H647" s="150" t="s">
        <v>79</v>
      </c>
      <c r="I647" s="152"/>
      <c r="L647" s="148"/>
      <c r="M647" s="153"/>
      <c r="T647" s="154"/>
      <c r="AT647" s="150" t="s">
        <v>153</v>
      </c>
      <c r="AU647" s="150" t="s">
        <v>90</v>
      </c>
      <c r="AV647" s="12" t="s">
        <v>88</v>
      </c>
      <c r="AW647" s="12" t="s">
        <v>42</v>
      </c>
      <c r="AX647" s="12" t="s">
        <v>81</v>
      </c>
      <c r="AY647" s="150" t="s">
        <v>142</v>
      </c>
    </row>
    <row r="648" spans="2:65" s="13" customFormat="1">
      <c r="B648" s="155"/>
      <c r="D648" s="149" t="s">
        <v>153</v>
      </c>
      <c r="E648" s="156" t="s">
        <v>79</v>
      </c>
      <c r="F648" s="157" t="s">
        <v>349</v>
      </c>
      <c r="H648" s="158">
        <v>465</v>
      </c>
      <c r="I648" s="159"/>
      <c r="L648" s="155"/>
      <c r="M648" s="160"/>
      <c r="T648" s="161"/>
      <c r="AT648" s="156" t="s">
        <v>153</v>
      </c>
      <c r="AU648" s="156" t="s">
        <v>90</v>
      </c>
      <c r="AV648" s="13" t="s">
        <v>90</v>
      </c>
      <c r="AW648" s="13" t="s">
        <v>42</v>
      </c>
      <c r="AX648" s="13" t="s">
        <v>81</v>
      </c>
      <c r="AY648" s="156" t="s">
        <v>142</v>
      </c>
    </row>
    <row r="649" spans="2:65" s="14" customFormat="1">
      <c r="B649" s="162"/>
      <c r="D649" s="149" t="s">
        <v>153</v>
      </c>
      <c r="E649" s="163" t="s">
        <v>79</v>
      </c>
      <c r="F649" s="164" t="s">
        <v>180</v>
      </c>
      <c r="H649" s="165">
        <v>725</v>
      </c>
      <c r="I649" s="166"/>
      <c r="L649" s="162"/>
      <c r="M649" s="167"/>
      <c r="T649" s="168"/>
      <c r="AT649" s="163" t="s">
        <v>153</v>
      </c>
      <c r="AU649" s="163" t="s">
        <v>90</v>
      </c>
      <c r="AV649" s="14" t="s">
        <v>149</v>
      </c>
      <c r="AW649" s="14" t="s">
        <v>42</v>
      </c>
      <c r="AX649" s="14" t="s">
        <v>88</v>
      </c>
      <c r="AY649" s="163" t="s">
        <v>142</v>
      </c>
    </row>
    <row r="650" spans="2:65" s="1" customFormat="1" ht="24.2" customHeight="1">
      <c r="B650" s="32"/>
      <c r="C650" s="169" t="s">
        <v>667</v>
      </c>
      <c r="D650" s="169" t="s">
        <v>181</v>
      </c>
      <c r="E650" s="170" t="s">
        <v>668</v>
      </c>
      <c r="F650" s="171" t="s">
        <v>669</v>
      </c>
      <c r="G650" s="172" t="s">
        <v>203</v>
      </c>
      <c r="H650" s="173">
        <v>260</v>
      </c>
      <c r="I650" s="174"/>
      <c r="J650" s="175">
        <f>ROUND(I650*H650,2)</f>
        <v>0</v>
      </c>
      <c r="K650" s="171" t="s">
        <v>184</v>
      </c>
      <c r="L650" s="176"/>
      <c r="M650" s="177" t="s">
        <v>79</v>
      </c>
      <c r="N650" s="178" t="s">
        <v>51</v>
      </c>
      <c r="P650" s="140">
        <f>O650*H650</f>
        <v>0</v>
      </c>
      <c r="Q650" s="140">
        <v>1E-4</v>
      </c>
      <c r="R650" s="140">
        <f>Q650*H650</f>
        <v>2.6000000000000002E-2</v>
      </c>
      <c r="S650" s="140">
        <v>0</v>
      </c>
      <c r="T650" s="141">
        <f>S650*H650</f>
        <v>0</v>
      </c>
      <c r="AR650" s="142" t="s">
        <v>90</v>
      </c>
      <c r="AT650" s="142" t="s">
        <v>181</v>
      </c>
      <c r="AU650" s="142" t="s">
        <v>90</v>
      </c>
      <c r="AY650" s="16" t="s">
        <v>142</v>
      </c>
      <c r="BE650" s="143">
        <f>IF(N650="základní",J650,0)</f>
        <v>0</v>
      </c>
      <c r="BF650" s="143">
        <f>IF(N650="snížená",J650,0)</f>
        <v>0</v>
      </c>
      <c r="BG650" s="143">
        <f>IF(N650="zákl. přenesená",J650,0)</f>
        <v>0</v>
      </c>
      <c r="BH650" s="143">
        <f>IF(N650="sníž. přenesená",J650,0)</f>
        <v>0</v>
      </c>
      <c r="BI650" s="143">
        <f>IF(N650="nulová",J650,0)</f>
        <v>0</v>
      </c>
      <c r="BJ650" s="16" t="s">
        <v>88</v>
      </c>
      <c r="BK650" s="143">
        <f>ROUND(I650*H650,2)</f>
        <v>0</v>
      </c>
      <c r="BL650" s="16" t="s">
        <v>88</v>
      </c>
      <c r="BM650" s="142" t="s">
        <v>670</v>
      </c>
    </row>
    <row r="651" spans="2:65" s="12" customFormat="1">
      <c r="B651" s="148"/>
      <c r="D651" s="149" t="s">
        <v>153</v>
      </c>
      <c r="E651" s="150" t="s">
        <v>79</v>
      </c>
      <c r="F651" s="151" t="s">
        <v>347</v>
      </c>
      <c r="H651" s="150" t="s">
        <v>79</v>
      </c>
      <c r="I651" s="152"/>
      <c r="L651" s="148"/>
      <c r="M651" s="153"/>
      <c r="T651" s="154"/>
      <c r="AT651" s="150" t="s">
        <v>153</v>
      </c>
      <c r="AU651" s="150" t="s">
        <v>90</v>
      </c>
      <c r="AV651" s="12" t="s">
        <v>88</v>
      </c>
      <c r="AW651" s="12" t="s">
        <v>42</v>
      </c>
      <c r="AX651" s="12" t="s">
        <v>81</v>
      </c>
      <c r="AY651" s="150" t="s">
        <v>142</v>
      </c>
    </row>
    <row r="652" spans="2:65" s="12" customFormat="1" ht="22.5">
      <c r="B652" s="148"/>
      <c r="D652" s="149" t="s">
        <v>153</v>
      </c>
      <c r="E652" s="150" t="s">
        <v>79</v>
      </c>
      <c r="F652" s="151" t="s">
        <v>671</v>
      </c>
      <c r="H652" s="150" t="s">
        <v>79</v>
      </c>
      <c r="I652" s="152"/>
      <c r="L652" s="148"/>
      <c r="M652" s="153"/>
      <c r="T652" s="154"/>
      <c r="AT652" s="150" t="s">
        <v>153</v>
      </c>
      <c r="AU652" s="150" t="s">
        <v>90</v>
      </c>
      <c r="AV652" s="12" t="s">
        <v>88</v>
      </c>
      <c r="AW652" s="12" t="s">
        <v>42</v>
      </c>
      <c r="AX652" s="12" t="s">
        <v>81</v>
      </c>
      <c r="AY652" s="150" t="s">
        <v>142</v>
      </c>
    </row>
    <row r="653" spans="2:65" s="13" customFormat="1">
      <c r="B653" s="155"/>
      <c r="D653" s="149" t="s">
        <v>153</v>
      </c>
      <c r="E653" s="156" t="s">
        <v>79</v>
      </c>
      <c r="F653" s="157" t="s">
        <v>665</v>
      </c>
      <c r="H653" s="158">
        <v>260</v>
      </c>
      <c r="I653" s="159"/>
      <c r="L653" s="155"/>
      <c r="M653" s="160"/>
      <c r="T653" s="161"/>
      <c r="AT653" s="156" t="s">
        <v>153</v>
      </c>
      <c r="AU653" s="156" t="s">
        <v>90</v>
      </c>
      <c r="AV653" s="13" t="s">
        <v>90</v>
      </c>
      <c r="AW653" s="13" t="s">
        <v>42</v>
      </c>
      <c r="AX653" s="13" t="s">
        <v>88</v>
      </c>
      <c r="AY653" s="156" t="s">
        <v>142</v>
      </c>
    </row>
    <row r="654" spans="2:65" s="1" customFormat="1" ht="24.2" customHeight="1">
      <c r="B654" s="32"/>
      <c r="C654" s="169" t="s">
        <v>672</v>
      </c>
      <c r="D654" s="169" t="s">
        <v>181</v>
      </c>
      <c r="E654" s="170" t="s">
        <v>673</v>
      </c>
      <c r="F654" s="171" t="s">
        <v>674</v>
      </c>
      <c r="G654" s="172" t="s">
        <v>203</v>
      </c>
      <c r="H654" s="173">
        <v>465</v>
      </c>
      <c r="I654" s="174"/>
      <c r="J654" s="175">
        <f>ROUND(I654*H654,2)</f>
        <v>0</v>
      </c>
      <c r="K654" s="171" t="s">
        <v>148</v>
      </c>
      <c r="L654" s="176"/>
      <c r="M654" s="177" t="s">
        <v>79</v>
      </c>
      <c r="N654" s="178" t="s">
        <v>51</v>
      </c>
      <c r="P654" s="140">
        <f>O654*H654</f>
        <v>0</v>
      </c>
      <c r="Q654" s="140">
        <v>1E-4</v>
      </c>
      <c r="R654" s="140">
        <f>Q654*H654</f>
        <v>4.65E-2</v>
      </c>
      <c r="S654" s="140">
        <v>0</v>
      </c>
      <c r="T654" s="141">
        <f>S654*H654</f>
        <v>0</v>
      </c>
      <c r="AR654" s="142" t="s">
        <v>90</v>
      </c>
      <c r="AT654" s="142" t="s">
        <v>181</v>
      </c>
      <c r="AU654" s="142" t="s">
        <v>90</v>
      </c>
      <c r="AY654" s="16" t="s">
        <v>142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88</v>
      </c>
      <c r="BK654" s="143">
        <f>ROUND(I654*H654,2)</f>
        <v>0</v>
      </c>
      <c r="BL654" s="16" t="s">
        <v>88</v>
      </c>
      <c r="BM654" s="142" t="s">
        <v>675</v>
      </c>
    </row>
    <row r="655" spans="2:65" s="12" customFormat="1">
      <c r="B655" s="148"/>
      <c r="D655" s="149" t="s">
        <v>153</v>
      </c>
      <c r="E655" s="150" t="s">
        <v>79</v>
      </c>
      <c r="F655" s="151" t="s">
        <v>347</v>
      </c>
      <c r="H655" s="150" t="s">
        <v>79</v>
      </c>
      <c r="I655" s="152"/>
      <c r="L655" s="148"/>
      <c r="M655" s="153"/>
      <c r="T655" s="154"/>
      <c r="AT655" s="150" t="s">
        <v>153</v>
      </c>
      <c r="AU655" s="150" t="s">
        <v>90</v>
      </c>
      <c r="AV655" s="12" t="s">
        <v>88</v>
      </c>
      <c r="AW655" s="12" t="s">
        <v>42</v>
      </c>
      <c r="AX655" s="12" t="s">
        <v>81</v>
      </c>
      <c r="AY655" s="150" t="s">
        <v>142</v>
      </c>
    </row>
    <row r="656" spans="2:65" s="12" customFormat="1" ht="33.75">
      <c r="B656" s="148"/>
      <c r="D656" s="149" t="s">
        <v>153</v>
      </c>
      <c r="E656" s="150" t="s">
        <v>79</v>
      </c>
      <c r="F656" s="151" t="s">
        <v>666</v>
      </c>
      <c r="H656" s="150" t="s">
        <v>79</v>
      </c>
      <c r="I656" s="152"/>
      <c r="L656" s="148"/>
      <c r="M656" s="153"/>
      <c r="T656" s="154"/>
      <c r="AT656" s="150" t="s">
        <v>153</v>
      </c>
      <c r="AU656" s="150" t="s">
        <v>90</v>
      </c>
      <c r="AV656" s="12" t="s">
        <v>88</v>
      </c>
      <c r="AW656" s="12" t="s">
        <v>42</v>
      </c>
      <c r="AX656" s="12" t="s">
        <v>81</v>
      </c>
      <c r="AY656" s="150" t="s">
        <v>142</v>
      </c>
    </row>
    <row r="657" spans="2:65" s="13" customFormat="1">
      <c r="B657" s="155"/>
      <c r="D657" s="149" t="s">
        <v>153</v>
      </c>
      <c r="E657" s="156" t="s">
        <v>79</v>
      </c>
      <c r="F657" s="157" t="s">
        <v>349</v>
      </c>
      <c r="H657" s="158">
        <v>465</v>
      </c>
      <c r="I657" s="159"/>
      <c r="L657" s="155"/>
      <c r="M657" s="160"/>
      <c r="T657" s="161"/>
      <c r="AT657" s="156" t="s">
        <v>153</v>
      </c>
      <c r="AU657" s="156" t="s">
        <v>90</v>
      </c>
      <c r="AV657" s="13" t="s">
        <v>90</v>
      </c>
      <c r="AW657" s="13" t="s">
        <v>42</v>
      </c>
      <c r="AX657" s="13" t="s">
        <v>88</v>
      </c>
      <c r="AY657" s="156" t="s">
        <v>142</v>
      </c>
    </row>
    <row r="658" spans="2:65" s="1" customFormat="1" ht="21.75" customHeight="1">
      <c r="B658" s="32"/>
      <c r="C658" s="131" t="s">
        <v>676</v>
      </c>
      <c r="D658" s="131" t="s">
        <v>144</v>
      </c>
      <c r="E658" s="132" t="s">
        <v>677</v>
      </c>
      <c r="F658" s="133" t="s">
        <v>678</v>
      </c>
      <c r="G658" s="134" t="s">
        <v>168</v>
      </c>
      <c r="H658" s="135">
        <v>6</v>
      </c>
      <c r="I658" s="136"/>
      <c r="J658" s="137">
        <f>ROUND(I658*H658,2)</f>
        <v>0</v>
      </c>
      <c r="K658" s="133" t="s">
        <v>148</v>
      </c>
      <c r="L658" s="32"/>
      <c r="M658" s="138" t="s">
        <v>79</v>
      </c>
      <c r="N658" s="139" t="s">
        <v>51</v>
      </c>
      <c r="P658" s="140">
        <f>O658*H658</f>
        <v>0</v>
      </c>
      <c r="Q658" s="140">
        <v>0</v>
      </c>
      <c r="R658" s="140">
        <f>Q658*H658</f>
        <v>0</v>
      </c>
      <c r="S658" s="140">
        <v>0</v>
      </c>
      <c r="T658" s="141">
        <f>S658*H658</f>
        <v>0</v>
      </c>
      <c r="AR658" s="142" t="s">
        <v>88</v>
      </c>
      <c r="AT658" s="142" t="s">
        <v>144</v>
      </c>
      <c r="AU658" s="142" t="s">
        <v>90</v>
      </c>
      <c r="AY658" s="16" t="s">
        <v>142</v>
      </c>
      <c r="BE658" s="143">
        <f>IF(N658="základní",J658,0)</f>
        <v>0</v>
      </c>
      <c r="BF658" s="143">
        <f>IF(N658="snížená",J658,0)</f>
        <v>0</v>
      </c>
      <c r="BG658" s="143">
        <f>IF(N658="zákl. přenesená",J658,0)</f>
        <v>0</v>
      </c>
      <c r="BH658" s="143">
        <f>IF(N658="sníž. přenesená",J658,0)</f>
        <v>0</v>
      </c>
      <c r="BI658" s="143">
        <f>IF(N658="nulová",J658,0)</f>
        <v>0</v>
      </c>
      <c r="BJ658" s="16" t="s">
        <v>88</v>
      </c>
      <c r="BK658" s="143">
        <f>ROUND(I658*H658,2)</f>
        <v>0</v>
      </c>
      <c r="BL658" s="16" t="s">
        <v>88</v>
      </c>
      <c r="BM658" s="142" t="s">
        <v>679</v>
      </c>
    </row>
    <row r="659" spans="2:65" s="1" customFormat="1">
      <c r="B659" s="32"/>
      <c r="D659" s="144" t="s">
        <v>151</v>
      </c>
      <c r="F659" s="145" t="s">
        <v>680</v>
      </c>
      <c r="I659" s="146"/>
      <c r="L659" s="32"/>
      <c r="M659" s="147"/>
      <c r="T659" s="53"/>
      <c r="AT659" s="16" t="s">
        <v>151</v>
      </c>
      <c r="AU659" s="16" t="s">
        <v>90</v>
      </c>
    </row>
    <row r="660" spans="2:65" s="12" customFormat="1">
      <c r="B660" s="148"/>
      <c r="D660" s="149" t="s">
        <v>153</v>
      </c>
      <c r="E660" s="150" t="s">
        <v>79</v>
      </c>
      <c r="F660" s="151" t="s">
        <v>347</v>
      </c>
      <c r="H660" s="150" t="s">
        <v>79</v>
      </c>
      <c r="I660" s="152"/>
      <c r="L660" s="148"/>
      <c r="M660" s="153"/>
      <c r="T660" s="154"/>
      <c r="AT660" s="150" t="s">
        <v>153</v>
      </c>
      <c r="AU660" s="150" t="s">
        <v>90</v>
      </c>
      <c r="AV660" s="12" t="s">
        <v>88</v>
      </c>
      <c r="AW660" s="12" t="s">
        <v>42</v>
      </c>
      <c r="AX660" s="12" t="s">
        <v>81</v>
      </c>
      <c r="AY660" s="150" t="s">
        <v>142</v>
      </c>
    </row>
    <row r="661" spans="2:65" s="12" customFormat="1" ht="33.75">
      <c r="B661" s="148"/>
      <c r="D661" s="149" t="s">
        <v>153</v>
      </c>
      <c r="E661" s="150" t="s">
        <v>79</v>
      </c>
      <c r="F661" s="151" t="s">
        <v>681</v>
      </c>
      <c r="H661" s="150" t="s">
        <v>79</v>
      </c>
      <c r="I661" s="152"/>
      <c r="L661" s="148"/>
      <c r="M661" s="153"/>
      <c r="T661" s="154"/>
      <c r="AT661" s="150" t="s">
        <v>153</v>
      </c>
      <c r="AU661" s="150" t="s">
        <v>90</v>
      </c>
      <c r="AV661" s="12" t="s">
        <v>88</v>
      </c>
      <c r="AW661" s="12" t="s">
        <v>42</v>
      </c>
      <c r="AX661" s="12" t="s">
        <v>81</v>
      </c>
      <c r="AY661" s="150" t="s">
        <v>142</v>
      </c>
    </row>
    <row r="662" spans="2:65" s="13" customFormat="1">
      <c r="B662" s="155"/>
      <c r="D662" s="149" t="s">
        <v>153</v>
      </c>
      <c r="E662" s="156" t="s">
        <v>79</v>
      </c>
      <c r="F662" s="157" t="s">
        <v>88</v>
      </c>
      <c r="H662" s="158">
        <v>1</v>
      </c>
      <c r="I662" s="159"/>
      <c r="L662" s="155"/>
      <c r="M662" s="160"/>
      <c r="T662" s="161"/>
      <c r="AT662" s="156" t="s">
        <v>153</v>
      </c>
      <c r="AU662" s="156" t="s">
        <v>90</v>
      </c>
      <c r="AV662" s="13" t="s">
        <v>90</v>
      </c>
      <c r="AW662" s="13" t="s">
        <v>42</v>
      </c>
      <c r="AX662" s="13" t="s">
        <v>81</v>
      </c>
      <c r="AY662" s="156" t="s">
        <v>142</v>
      </c>
    </row>
    <row r="663" spans="2:65" s="12" customFormat="1" ht="33.75">
      <c r="B663" s="148"/>
      <c r="D663" s="149" t="s">
        <v>153</v>
      </c>
      <c r="E663" s="150" t="s">
        <v>79</v>
      </c>
      <c r="F663" s="151" t="s">
        <v>682</v>
      </c>
      <c r="H663" s="150" t="s">
        <v>79</v>
      </c>
      <c r="I663" s="152"/>
      <c r="L663" s="148"/>
      <c r="M663" s="153"/>
      <c r="T663" s="154"/>
      <c r="AT663" s="150" t="s">
        <v>153</v>
      </c>
      <c r="AU663" s="150" t="s">
        <v>90</v>
      </c>
      <c r="AV663" s="12" t="s">
        <v>88</v>
      </c>
      <c r="AW663" s="12" t="s">
        <v>42</v>
      </c>
      <c r="AX663" s="12" t="s">
        <v>81</v>
      </c>
      <c r="AY663" s="150" t="s">
        <v>142</v>
      </c>
    </row>
    <row r="664" spans="2:65" s="13" customFormat="1">
      <c r="B664" s="155"/>
      <c r="D664" s="149" t="s">
        <v>153</v>
      </c>
      <c r="E664" s="156" t="s">
        <v>79</v>
      </c>
      <c r="F664" s="157" t="s">
        <v>188</v>
      </c>
      <c r="H664" s="158">
        <v>5</v>
      </c>
      <c r="I664" s="159"/>
      <c r="L664" s="155"/>
      <c r="M664" s="160"/>
      <c r="T664" s="161"/>
      <c r="AT664" s="156" t="s">
        <v>153</v>
      </c>
      <c r="AU664" s="156" t="s">
        <v>90</v>
      </c>
      <c r="AV664" s="13" t="s">
        <v>90</v>
      </c>
      <c r="AW664" s="13" t="s">
        <v>42</v>
      </c>
      <c r="AX664" s="13" t="s">
        <v>81</v>
      </c>
      <c r="AY664" s="156" t="s">
        <v>142</v>
      </c>
    </row>
    <row r="665" spans="2:65" s="14" customFormat="1">
      <c r="B665" s="162"/>
      <c r="D665" s="149" t="s">
        <v>153</v>
      </c>
      <c r="E665" s="163" t="s">
        <v>79</v>
      </c>
      <c r="F665" s="164" t="s">
        <v>180</v>
      </c>
      <c r="H665" s="165">
        <v>6</v>
      </c>
      <c r="I665" s="166"/>
      <c r="L665" s="162"/>
      <c r="M665" s="167"/>
      <c r="T665" s="168"/>
      <c r="AT665" s="163" t="s">
        <v>153</v>
      </c>
      <c r="AU665" s="163" t="s">
        <v>90</v>
      </c>
      <c r="AV665" s="14" t="s">
        <v>149</v>
      </c>
      <c r="AW665" s="14" t="s">
        <v>42</v>
      </c>
      <c r="AX665" s="14" t="s">
        <v>88</v>
      </c>
      <c r="AY665" s="163" t="s">
        <v>142</v>
      </c>
    </row>
    <row r="666" spans="2:65" s="1" customFormat="1" ht="21.75" customHeight="1">
      <c r="B666" s="32"/>
      <c r="C666" s="131" t="s">
        <v>683</v>
      </c>
      <c r="D666" s="131" t="s">
        <v>144</v>
      </c>
      <c r="E666" s="132" t="s">
        <v>684</v>
      </c>
      <c r="F666" s="133" t="s">
        <v>685</v>
      </c>
      <c r="G666" s="134" t="s">
        <v>686</v>
      </c>
      <c r="H666" s="135">
        <v>3.38</v>
      </c>
      <c r="I666" s="136"/>
      <c r="J666" s="137">
        <f>ROUND(I666*H666,2)</f>
        <v>0</v>
      </c>
      <c r="K666" s="133" t="s">
        <v>148</v>
      </c>
      <c r="L666" s="32"/>
      <c r="M666" s="138" t="s">
        <v>79</v>
      </c>
      <c r="N666" s="139" t="s">
        <v>51</v>
      </c>
      <c r="P666" s="140">
        <f>O666*H666</f>
        <v>0</v>
      </c>
      <c r="Q666" s="140">
        <v>0</v>
      </c>
      <c r="R666" s="140">
        <f>Q666*H666</f>
        <v>0</v>
      </c>
      <c r="S666" s="140">
        <v>0</v>
      </c>
      <c r="T666" s="141">
        <f>S666*H666</f>
        <v>0</v>
      </c>
      <c r="AR666" s="142" t="s">
        <v>88</v>
      </c>
      <c r="AT666" s="142" t="s">
        <v>144</v>
      </c>
      <c r="AU666" s="142" t="s">
        <v>90</v>
      </c>
      <c r="AY666" s="16" t="s">
        <v>142</v>
      </c>
      <c r="BE666" s="143">
        <f>IF(N666="základní",J666,0)</f>
        <v>0</v>
      </c>
      <c r="BF666" s="143">
        <f>IF(N666="snížená",J666,0)</f>
        <v>0</v>
      </c>
      <c r="BG666" s="143">
        <f>IF(N666="zákl. přenesená",J666,0)</f>
        <v>0</v>
      </c>
      <c r="BH666" s="143">
        <f>IF(N666="sníž. přenesená",J666,0)</f>
        <v>0</v>
      </c>
      <c r="BI666" s="143">
        <f>IF(N666="nulová",J666,0)</f>
        <v>0</v>
      </c>
      <c r="BJ666" s="16" t="s">
        <v>88</v>
      </c>
      <c r="BK666" s="143">
        <f>ROUND(I666*H666,2)</f>
        <v>0</v>
      </c>
      <c r="BL666" s="16" t="s">
        <v>88</v>
      </c>
      <c r="BM666" s="142" t="s">
        <v>687</v>
      </c>
    </row>
    <row r="667" spans="2:65" s="1" customFormat="1">
      <c r="B667" s="32"/>
      <c r="D667" s="144" t="s">
        <v>151</v>
      </c>
      <c r="F667" s="145" t="s">
        <v>688</v>
      </c>
      <c r="I667" s="146"/>
      <c r="L667" s="32"/>
      <c r="M667" s="147"/>
      <c r="T667" s="53"/>
      <c r="AT667" s="16" t="s">
        <v>151</v>
      </c>
      <c r="AU667" s="16" t="s">
        <v>90</v>
      </c>
    </row>
    <row r="668" spans="2:65" s="12" customFormat="1">
      <c r="B668" s="148"/>
      <c r="D668" s="149" t="s">
        <v>153</v>
      </c>
      <c r="E668" s="150" t="s">
        <v>79</v>
      </c>
      <c r="F668" s="151" t="s">
        <v>347</v>
      </c>
      <c r="H668" s="150" t="s">
        <v>79</v>
      </c>
      <c r="I668" s="152"/>
      <c r="L668" s="148"/>
      <c r="M668" s="153"/>
      <c r="T668" s="154"/>
      <c r="AT668" s="150" t="s">
        <v>153</v>
      </c>
      <c r="AU668" s="150" t="s">
        <v>90</v>
      </c>
      <c r="AV668" s="12" t="s">
        <v>88</v>
      </c>
      <c r="AW668" s="12" t="s">
        <v>42</v>
      </c>
      <c r="AX668" s="12" t="s">
        <v>81</v>
      </c>
      <c r="AY668" s="150" t="s">
        <v>142</v>
      </c>
    </row>
    <row r="669" spans="2:65" s="12" customFormat="1">
      <c r="B669" s="148"/>
      <c r="D669" s="149" t="s">
        <v>153</v>
      </c>
      <c r="E669" s="150" t="s">
        <v>79</v>
      </c>
      <c r="F669" s="151" t="s">
        <v>689</v>
      </c>
      <c r="H669" s="150" t="s">
        <v>79</v>
      </c>
      <c r="I669" s="152"/>
      <c r="L669" s="148"/>
      <c r="M669" s="153"/>
      <c r="T669" s="154"/>
      <c r="AT669" s="150" t="s">
        <v>153</v>
      </c>
      <c r="AU669" s="150" t="s">
        <v>90</v>
      </c>
      <c r="AV669" s="12" t="s">
        <v>88</v>
      </c>
      <c r="AW669" s="12" t="s">
        <v>42</v>
      </c>
      <c r="AX669" s="12" t="s">
        <v>81</v>
      </c>
      <c r="AY669" s="150" t="s">
        <v>142</v>
      </c>
    </row>
    <row r="670" spans="2:65" s="13" customFormat="1">
      <c r="B670" s="155"/>
      <c r="D670" s="149" t="s">
        <v>153</v>
      </c>
      <c r="E670" s="156" t="s">
        <v>79</v>
      </c>
      <c r="F670" s="157" t="s">
        <v>690</v>
      </c>
      <c r="H670" s="158">
        <v>0.72499999999999998</v>
      </c>
      <c r="I670" s="159"/>
      <c r="L670" s="155"/>
      <c r="M670" s="160"/>
      <c r="T670" s="161"/>
      <c r="AT670" s="156" t="s">
        <v>153</v>
      </c>
      <c r="AU670" s="156" t="s">
        <v>90</v>
      </c>
      <c r="AV670" s="13" t="s">
        <v>90</v>
      </c>
      <c r="AW670" s="13" t="s">
        <v>42</v>
      </c>
      <c r="AX670" s="13" t="s">
        <v>81</v>
      </c>
      <c r="AY670" s="156" t="s">
        <v>142</v>
      </c>
    </row>
    <row r="671" spans="2:65" s="12" customFormat="1" ht="33.75">
      <c r="B671" s="148"/>
      <c r="D671" s="149" t="s">
        <v>153</v>
      </c>
      <c r="E671" s="150" t="s">
        <v>79</v>
      </c>
      <c r="F671" s="151" t="s">
        <v>691</v>
      </c>
      <c r="H671" s="150" t="s">
        <v>79</v>
      </c>
      <c r="I671" s="152"/>
      <c r="L671" s="148"/>
      <c r="M671" s="153"/>
      <c r="T671" s="154"/>
      <c r="AT671" s="150" t="s">
        <v>153</v>
      </c>
      <c r="AU671" s="150" t="s">
        <v>90</v>
      </c>
      <c r="AV671" s="12" t="s">
        <v>88</v>
      </c>
      <c r="AW671" s="12" t="s">
        <v>42</v>
      </c>
      <c r="AX671" s="12" t="s">
        <v>81</v>
      </c>
      <c r="AY671" s="150" t="s">
        <v>142</v>
      </c>
    </row>
    <row r="672" spans="2:65" s="13" customFormat="1">
      <c r="B672" s="155"/>
      <c r="D672" s="149" t="s">
        <v>153</v>
      </c>
      <c r="E672" s="156" t="s">
        <v>79</v>
      </c>
      <c r="F672" s="157" t="s">
        <v>692</v>
      </c>
      <c r="H672" s="158">
        <v>2.6549999999999998</v>
      </c>
      <c r="I672" s="159"/>
      <c r="L672" s="155"/>
      <c r="M672" s="160"/>
      <c r="T672" s="161"/>
      <c r="AT672" s="156" t="s">
        <v>153</v>
      </c>
      <c r="AU672" s="156" t="s">
        <v>90</v>
      </c>
      <c r="AV672" s="13" t="s">
        <v>90</v>
      </c>
      <c r="AW672" s="13" t="s">
        <v>42</v>
      </c>
      <c r="AX672" s="13" t="s">
        <v>81</v>
      </c>
      <c r="AY672" s="156" t="s">
        <v>142</v>
      </c>
    </row>
    <row r="673" spans="2:65" s="14" customFormat="1">
      <c r="B673" s="162"/>
      <c r="D673" s="149" t="s">
        <v>153</v>
      </c>
      <c r="E673" s="163" t="s">
        <v>79</v>
      </c>
      <c r="F673" s="164" t="s">
        <v>180</v>
      </c>
      <c r="H673" s="165">
        <v>3.38</v>
      </c>
      <c r="I673" s="166"/>
      <c r="L673" s="162"/>
      <c r="M673" s="167"/>
      <c r="T673" s="168"/>
      <c r="AT673" s="163" t="s">
        <v>153</v>
      </c>
      <c r="AU673" s="163" t="s">
        <v>90</v>
      </c>
      <c r="AV673" s="14" t="s">
        <v>149</v>
      </c>
      <c r="AW673" s="14" t="s">
        <v>42</v>
      </c>
      <c r="AX673" s="14" t="s">
        <v>88</v>
      </c>
      <c r="AY673" s="163" t="s">
        <v>142</v>
      </c>
    </row>
    <row r="674" spans="2:65" s="1" customFormat="1" ht="21.75" customHeight="1">
      <c r="B674" s="32"/>
      <c r="C674" s="131" t="s">
        <v>693</v>
      </c>
      <c r="D674" s="131" t="s">
        <v>144</v>
      </c>
      <c r="E674" s="132" t="s">
        <v>694</v>
      </c>
      <c r="F674" s="133" t="s">
        <v>695</v>
      </c>
      <c r="G674" s="134" t="s">
        <v>203</v>
      </c>
      <c r="H674" s="135">
        <v>30</v>
      </c>
      <c r="I674" s="136"/>
      <c r="J674" s="137">
        <f>ROUND(I674*H674,2)</f>
        <v>0</v>
      </c>
      <c r="K674" s="133" t="s">
        <v>184</v>
      </c>
      <c r="L674" s="32"/>
      <c r="M674" s="138" t="s">
        <v>79</v>
      </c>
      <c r="N674" s="139" t="s">
        <v>51</v>
      </c>
      <c r="P674" s="140">
        <f>O674*H674</f>
        <v>0</v>
      </c>
      <c r="Q674" s="140">
        <v>0</v>
      </c>
      <c r="R674" s="140">
        <f>Q674*H674</f>
        <v>0</v>
      </c>
      <c r="S674" s="140">
        <v>0</v>
      </c>
      <c r="T674" s="141">
        <f>S674*H674</f>
        <v>0</v>
      </c>
      <c r="AR674" s="142" t="s">
        <v>88</v>
      </c>
      <c r="AT674" s="142" t="s">
        <v>144</v>
      </c>
      <c r="AU674" s="142" t="s">
        <v>90</v>
      </c>
      <c r="AY674" s="16" t="s">
        <v>142</v>
      </c>
      <c r="BE674" s="143">
        <f>IF(N674="základní",J674,0)</f>
        <v>0</v>
      </c>
      <c r="BF674" s="143">
        <f>IF(N674="snížená",J674,0)</f>
        <v>0</v>
      </c>
      <c r="BG674" s="143">
        <f>IF(N674="zákl. přenesená",J674,0)</f>
        <v>0</v>
      </c>
      <c r="BH674" s="143">
        <f>IF(N674="sníž. přenesená",J674,0)</f>
        <v>0</v>
      </c>
      <c r="BI674" s="143">
        <f>IF(N674="nulová",J674,0)</f>
        <v>0</v>
      </c>
      <c r="BJ674" s="16" t="s">
        <v>88</v>
      </c>
      <c r="BK674" s="143">
        <f>ROUND(I674*H674,2)</f>
        <v>0</v>
      </c>
      <c r="BL674" s="16" t="s">
        <v>88</v>
      </c>
      <c r="BM674" s="142" t="s">
        <v>696</v>
      </c>
    </row>
    <row r="675" spans="2:65" s="12" customFormat="1">
      <c r="B675" s="148"/>
      <c r="D675" s="149" t="s">
        <v>153</v>
      </c>
      <c r="E675" s="150" t="s">
        <v>79</v>
      </c>
      <c r="F675" s="151" t="s">
        <v>347</v>
      </c>
      <c r="H675" s="150" t="s">
        <v>79</v>
      </c>
      <c r="I675" s="152"/>
      <c r="L675" s="148"/>
      <c r="M675" s="153"/>
      <c r="T675" s="154"/>
      <c r="AT675" s="150" t="s">
        <v>153</v>
      </c>
      <c r="AU675" s="150" t="s">
        <v>90</v>
      </c>
      <c r="AV675" s="12" t="s">
        <v>88</v>
      </c>
      <c r="AW675" s="12" t="s">
        <v>42</v>
      </c>
      <c r="AX675" s="12" t="s">
        <v>81</v>
      </c>
      <c r="AY675" s="150" t="s">
        <v>142</v>
      </c>
    </row>
    <row r="676" spans="2:65" s="12" customFormat="1">
      <c r="B676" s="148"/>
      <c r="D676" s="149" t="s">
        <v>153</v>
      </c>
      <c r="E676" s="150" t="s">
        <v>79</v>
      </c>
      <c r="F676" s="151" t="s">
        <v>248</v>
      </c>
      <c r="H676" s="150" t="s">
        <v>79</v>
      </c>
      <c r="I676" s="152"/>
      <c r="L676" s="148"/>
      <c r="M676" s="153"/>
      <c r="T676" s="154"/>
      <c r="AT676" s="150" t="s">
        <v>153</v>
      </c>
      <c r="AU676" s="150" t="s">
        <v>90</v>
      </c>
      <c r="AV676" s="12" t="s">
        <v>88</v>
      </c>
      <c r="AW676" s="12" t="s">
        <v>42</v>
      </c>
      <c r="AX676" s="12" t="s">
        <v>81</v>
      </c>
      <c r="AY676" s="150" t="s">
        <v>142</v>
      </c>
    </row>
    <row r="677" spans="2:65" s="12" customFormat="1" ht="22.5">
      <c r="B677" s="148"/>
      <c r="D677" s="149" t="s">
        <v>153</v>
      </c>
      <c r="E677" s="150" t="s">
        <v>79</v>
      </c>
      <c r="F677" s="151" t="s">
        <v>697</v>
      </c>
      <c r="H677" s="150" t="s">
        <v>79</v>
      </c>
      <c r="I677" s="152"/>
      <c r="L677" s="148"/>
      <c r="M677" s="153"/>
      <c r="T677" s="154"/>
      <c r="AT677" s="150" t="s">
        <v>153</v>
      </c>
      <c r="AU677" s="150" t="s">
        <v>90</v>
      </c>
      <c r="AV677" s="12" t="s">
        <v>88</v>
      </c>
      <c r="AW677" s="12" t="s">
        <v>42</v>
      </c>
      <c r="AX677" s="12" t="s">
        <v>81</v>
      </c>
      <c r="AY677" s="150" t="s">
        <v>142</v>
      </c>
    </row>
    <row r="678" spans="2:65" s="13" customFormat="1">
      <c r="B678" s="155"/>
      <c r="D678" s="149" t="s">
        <v>153</v>
      </c>
      <c r="E678" s="156" t="s">
        <v>79</v>
      </c>
      <c r="F678" s="157" t="s">
        <v>365</v>
      </c>
      <c r="H678" s="158">
        <v>10</v>
      </c>
      <c r="I678" s="159"/>
      <c r="L678" s="155"/>
      <c r="M678" s="160"/>
      <c r="T678" s="161"/>
      <c r="AT678" s="156" t="s">
        <v>153</v>
      </c>
      <c r="AU678" s="156" t="s">
        <v>90</v>
      </c>
      <c r="AV678" s="13" t="s">
        <v>90</v>
      </c>
      <c r="AW678" s="13" t="s">
        <v>42</v>
      </c>
      <c r="AX678" s="13" t="s">
        <v>81</v>
      </c>
      <c r="AY678" s="156" t="s">
        <v>142</v>
      </c>
    </row>
    <row r="679" spans="2:65" s="12" customFormat="1" ht="22.5">
      <c r="B679" s="148"/>
      <c r="D679" s="149" t="s">
        <v>153</v>
      </c>
      <c r="E679" s="150" t="s">
        <v>79</v>
      </c>
      <c r="F679" s="151" t="s">
        <v>698</v>
      </c>
      <c r="H679" s="150" t="s">
        <v>79</v>
      </c>
      <c r="I679" s="152"/>
      <c r="L679" s="148"/>
      <c r="M679" s="153"/>
      <c r="T679" s="154"/>
      <c r="AT679" s="150" t="s">
        <v>153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142</v>
      </c>
    </row>
    <row r="680" spans="2:65" s="13" customFormat="1">
      <c r="B680" s="155"/>
      <c r="D680" s="149" t="s">
        <v>153</v>
      </c>
      <c r="E680" s="156" t="s">
        <v>79</v>
      </c>
      <c r="F680" s="157" t="s">
        <v>699</v>
      </c>
      <c r="H680" s="158">
        <v>20</v>
      </c>
      <c r="I680" s="159"/>
      <c r="L680" s="155"/>
      <c r="M680" s="160"/>
      <c r="T680" s="161"/>
      <c r="AT680" s="156" t="s">
        <v>153</v>
      </c>
      <c r="AU680" s="156" t="s">
        <v>90</v>
      </c>
      <c r="AV680" s="13" t="s">
        <v>90</v>
      </c>
      <c r="AW680" s="13" t="s">
        <v>42</v>
      </c>
      <c r="AX680" s="13" t="s">
        <v>81</v>
      </c>
      <c r="AY680" s="156" t="s">
        <v>142</v>
      </c>
    </row>
    <row r="681" spans="2:65" s="14" customFormat="1">
      <c r="B681" s="162"/>
      <c r="D681" s="149" t="s">
        <v>153</v>
      </c>
      <c r="E681" s="163" t="s">
        <v>79</v>
      </c>
      <c r="F681" s="164" t="s">
        <v>180</v>
      </c>
      <c r="H681" s="165">
        <v>30</v>
      </c>
      <c r="I681" s="166"/>
      <c r="L681" s="162"/>
      <c r="M681" s="167"/>
      <c r="T681" s="168"/>
      <c r="AT681" s="163" t="s">
        <v>153</v>
      </c>
      <c r="AU681" s="163" t="s">
        <v>90</v>
      </c>
      <c r="AV681" s="14" t="s">
        <v>149</v>
      </c>
      <c r="AW681" s="14" t="s">
        <v>42</v>
      </c>
      <c r="AX681" s="14" t="s">
        <v>88</v>
      </c>
      <c r="AY681" s="163" t="s">
        <v>142</v>
      </c>
    </row>
    <row r="682" spans="2:65" s="1" customFormat="1" ht="24.2" customHeight="1">
      <c r="B682" s="32"/>
      <c r="C682" s="169" t="s">
        <v>700</v>
      </c>
      <c r="D682" s="169" t="s">
        <v>181</v>
      </c>
      <c r="E682" s="170" t="s">
        <v>701</v>
      </c>
      <c r="F682" s="171" t="s">
        <v>702</v>
      </c>
      <c r="G682" s="172" t="s">
        <v>203</v>
      </c>
      <c r="H682" s="173">
        <v>31.5</v>
      </c>
      <c r="I682" s="174"/>
      <c r="J682" s="175">
        <f>ROUND(I682*H682,2)</f>
        <v>0</v>
      </c>
      <c r="K682" s="171" t="s">
        <v>148</v>
      </c>
      <c r="L682" s="176"/>
      <c r="M682" s="177" t="s">
        <v>79</v>
      </c>
      <c r="N682" s="178" t="s">
        <v>51</v>
      </c>
      <c r="P682" s="140">
        <f>O682*H682</f>
        <v>0</v>
      </c>
      <c r="Q682" s="140">
        <v>5.0000000000000002E-5</v>
      </c>
      <c r="R682" s="140">
        <f>Q682*H682</f>
        <v>1.575E-3</v>
      </c>
      <c r="S682" s="140">
        <v>0</v>
      </c>
      <c r="T682" s="141">
        <f>S682*H682</f>
        <v>0</v>
      </c>
      <c r="AR682" s="142" t="s">
        <v>90</v>
      </c>
      <c r="AT682" s="142" t="s">
        <v>181</v>
      </c>
      <c r="AU682" s="142" t="s">
        <v>90</v>
      </c>
      <c r="AY682" s="16" t="s">
        <v>142</v>
      </c>
      <c r="BE682" s="143">
        <f>IF(N682="základní",J682,0)</f>
        <v>0</v>
      </c>
      <c r="BF682" s="143">
        <f>IF(N682="snížená",J682,0)</f>
        <v>0</v>
      </c>
      <c r="BG682" s="143">
        <f>IF(N682="zákl. přenesená",J682,0)</f>
        <v>0</v>
      </c>
      <c r="BH682" s="143">
        <f>IF(N682="sníž. přenesená",J682,0)</f>
        <v>0</v>
      </c>
      <c r="BI682" s="143">
        <f>IF(N682="nulová",J682,0)</f>
        <v>0</v>
      </c>
      <c r="BJ682" s="16" t="s">
        <v>88</v>
      </c>
      <c r="BK682" s="143">
        <f>ROUND(I682*H682,2)</f>
        <v>0</v>
      </c>
      <c r="BL682" s="16" t="s">
        <v>88</v>
      </c>
      <c r="BM682" s="142" t="s">
        <v>703</v>
      </c>
    </row>
    <row r="683" spans="2:65" s="12" customFormat="1">
      <c r="B683" s="148"/>
      <c r="D683" s="149" t="s">
        <v>153</v>
      </c>
      <c r="E683" s="150" t="s">
        <v>79</v>
      </c>
      <c r="F683" s="151" t="s">
        <v>347</v>
      </c>
      <c r="H683" s="150" t="s">
        <v>79</v>
      </c>
      <c r="I683" s="152"/>
      <c r="L683" s="148"/>
      <c r="M683" s="153"/>
      <c r="T683" s="154"/>
      <c r="AT683" s="150" t="s">
        <v>153</v>
      </c>
      <c r="AU683" s="150" t="s">
        <v>90</v>
      </c>
      <c r="AV683" s="12" t="s">
        <v>88</v>
      </c>
      <c r="AW683" s="12" t="s">
        <v>42</v>
      </c>
      <c r="AX683" s="12" t="s">
        <v>81</v>
      </c>
      <c r="AY683" s="150" t="s">
        <v>142</v>
      </c>
    </row>
    <row r="684" spans="2:65" s="12" customFormat="1">
      <c r="B684" s="148"/>
      <c r="D684" s="149" t="s">
        <v>153</v>
      </c>
      <c r="E684" s="150" t="s">
        <v>79</v>
      </c>
      <c r="F684" s="151" t="s">
        <v>248</v>
      </c>
      <c r="H684" s="150" t="s">
        <v>79</v>
      </c>
      <c r="I684" s="152"/>
      <c r="L684" s="148"/>
      <c r="M684" s="153"/>
      <c r="T684" s="154"/>
      <c r="AT684" s="150" t="s">
        <v>153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142</v>
      </c>
    </row>
    <row r="685" spans="2:65" s="12" customFormat="1" ht="33.75">
      <c r="B685" s="148"/>
      <c r="D685" s="149" t="s">
        <v>153</v>
      </c>
      <c r="E685" s="150" t="s">
        <v>79</v>
      </c>
      <c r="F685" s="151" t="s">
        <v>704</v>
      </c>
      <c r="H685" s="150" t="s">
        <v>79</v>
      </c>
      <c r="I685" s="152"/>
      <c r="L685" s="148"/>
      <c r="M685" s="153"/>
      <c r="T685" s="154"/>
      <c r="AT685" s="150" t="s">
        <v>153</v>
      </c>
      <c r="AU685" s="150" t="s">
        <v>90</v>
      </c>
      <c r="AV685" s="12" t="s">
        <v>88</v>
      </c>
      <c r="AW685" s="12" t="s">
        <v>42</v>
      </c>
      <c r="AX685" s="12" t="s">
        <v>81</v>
      </c>
      <c r="AY685" s="150" t="s">
        <v>142</v>
      </c>
    </row>
    <row r="686" spans="2:65" s="13" customFormat="1">
      <c r="B686" s="155"/>
      <c r="D686" s="149" t="s">
        <v>153</v>
      </c>
      <c r="E686" s="156" t="s">
        <v>79</v>
      </c>
      <c r="F686" s="157" t="s">
        <v>381</v>
      </c>
      <c r="H686" s="158">
        <v>10.5</v>
      </c>
      <c r="I686" s="159"/>
      <c r="L686" s="155"/>
      <c r="M686" s="160"/>
      <c r="T686" s="161"/>
      <c r="AT686" s="156" t="s">
        <v>153</v>
      </c>
      <c r="AU686" s="156" t="s">
        <v>90</v>
      </c>
      <c r="AV686" s="13" t="s">
        <v>90</v>
      </c>
      <c r="AW686" s="13" t="s">
        <v>42</v>
      </c>
      <c r="AX686" s="13" t="s">
        <v>81</v>
      </c>
      <c r="AY686" s="156" t="s">
        <v>142</v>
      </c>
    </row>
    <row r="687" spans="2:65" s="12" customFormat="1" ht="22.5">
      <c r="B687" s="148"/>
      <c r="D687" s="149" t="s">
        <v>153</v>
      </c>
      <c r="E687" s="150" t="s">
        <v>79</v>
      </c>
      <c r="F687" s="151" t="s">
        <v>705</v>
      </c>
      <c r="H687" s="150" t="s">
        <v>79</v>
      </c>
      <c r="I687" s="152"/>
      <c r="L687" s="148"/>
      <c r="M687" s="153"/>
      <c r="T687" s="154"/>
      <c r="AT687" s="150" t="s">
        <v>153</v>
      </c>
      <c r="AU687" s="150" t="s">
        <v>90</v>
      </c>
      <c r="AV687" s="12" t="s">
        <v>88</v>
      </c>
      <c r="AW687" s="12" t="s">
        <v>42</v>
      </c>
      <c r="AX687" s="12" t="s">
        <v>81</v>
      </c>
      <c r="AY687" s="150" t="s">
        <v>142</v>
      </c>
    </row>
    <row r="688" spans="2:65" s="13" customFormat="1">
      <c r="B688" s="155"/>
      <c r="D688" s="149" t="s">
        <v>153</v>
      </c>
      <c r="E688" s="156" t="s">
        <v>79</v>
      </c>
      <c r="F688" s="157" t="s">
        <v>706</v>
      </c>
      <c r="H688" s="158">
        <v>21</v>
      </c>
      <c r="I688" s="159"/>
      <c r="L688" s="155"/>
      <c r="M688" s="160"/>
      <c r="T688" s="161"/>
      <c r="AT688" s="156" t="s">
        <v>153</v>
      </c>
      <c r="AU688" s="156" t="s">
        <v>90</v>
      </c>
      <c r="AV688" s="13" t="s">
        <v>90</v>
      </c>
      <c r="AW688" s="13" t="s">
        <v>42</v>
      </c>
      <c r="AX688" s="13" t="s">
        <v>81</v>
      </c>
      <c r="AY688" s="156" t="s">
        <v>142</v>
      </c>
    </row>
    <row r="689" spans="2:65" s="14" customFormat="1">
      <c r="B689" s="162"/>
      <c r="D689" s="149" t="s">
        <v>153</v>
      </c>
      <c r="E689" s="163" t="s">
        <v>79</v>
      </c>
      <c r="F689" s="164" t="s">
        <v>180</v>
      </c>
      <c r="H689" s="165">
        <v>31.5</v>
      </c>
      <c r="I689" s="166"/>
      <c r="L689" s="162"/>
      <c r="M689" s="167"/>
      <c r="T689" s="168"/>
      <c r="AT689" s="163" t="s">
        <v>153</v>
      </c>
      <c r="AU689" s="163" t="s">
        <v>90</v>
      </c>
      <c r="AV689" s="14" t="s">
        <v>149</v>
      </c>
      <c r="AW689" s="14" t="s">
        <v>42</v>
      </c>
      <c r="AX689" s="14" t="s">
        <v>88</v>
      </c>
      <c r="AY689" s="163" t="s">
        <v>142</v>
      </c>
    </row>
    <row r="690" spans="2:65" s="1" customFormat="1" ht="24.2" customHeight="1">
      <c r="B690" s="32"/>
      <c r="C690" s="131" t="s">
        <v>707</v>
      </c>
      <c r="D690" s="131" t="s">
        <v>144</v>
      </c>
      <c r="E690" s="132" t="s">
        <v>708</v>
      </c>
      <c r="F690" s="133" t="s">
        <v>709</v>
      </c>
      <c r="G690" s="134" t="s">
        <v>168</v>
      </c>
      <c r="H690" s="135">
        <v>350</v>
      </c>
      <c r="I690" s="136"/>
      <c r="J690" s="137">
        <f>ROUND(I690*H690,2)</f>
        <v>0</v>
      </c>
      <c r="K690" s="133" t="s">
        <v>148</v>
      </c>
      <c r="L690" s="32"/>
      <c r="M690" s="138" t="s">
        <v>79</v>
      </c>
      <c r="N690" s="139" t="s">
        <v>51</v>
      </c>
      <c r="P690" s="140">
        <f>O690*H690</f>
        <v>0</v>
      </c>
      <c r="Q690" s="140">
        <v>0</v>
      </c>
      <c r="R690" s="140">
        <f>Q690*H690</f>
        <v>0</v>
      </c>
      <c r="S690" s="140">
        <v>0</v>
      </c>
      <c r="T690" s="141">
        <f>S690*H690</f>
        <v>0</v>
      </c>
      <c r="AR690" s="142" t="s">
        <v>88</v>
      </c>
      <c r="AT690" s="142" t="s">
        <v>144</v>
      </c>
      <c r="AU690" s="142" t="s">
        <v>90</v>
      </c>
      <c r="AY690" s="16" t="s">
        <v>142</v>
      </c>
      <c r="BE690" s="143">
        <f>IF(N690="základní",J690,0)</f>
        <v>0</v>
      </c>
      <c r="BF690" s="143">
        <f>IF(N690="snížená",J690,0)</f>
        <v>0</v>
      </c>
      <c r="BG690" s="143">
        <f>IF(N690="zákl. přenesená",J690,0)</f>
        <v>0</v>
      </c>
      <c r="BH690" s="143">
        <f>IF(N690="sníž. přenesená",J690,0)</f>
        <v>0</v>
      </c>
      <c r="BI690" s="143">
        <f>IF(N690="nulová",J690,0)</f>
        <v>0</v>
      </c>
      <c r="BJ690" s="16" t="s">
        <v>88</v>
      </c>
      <c r="BK690" s="143">
        <f>ROUND(I690*H690,2)</f>
        <v>0</v>
      </c>
      <c r="BL690" s="16" t="s">
        <v>88</v>
      </c>
      <c r="BM690" s="142" t="s">
        <v>710</v>
      </c>
    </row>
    <row r="691" spans="2:65" s="1" customFormat="1">
      <c r="B691" s="32"/>
      <c r="D691" s="144" t="s">
        <v>151</v>
      </c>
      <c r="F691" s="145" t="s">
        <v>711</v>
      </c>
      <c r="I691" s="146"/>
      <c r="L691" s="32"/>
      <c r="M691" s="147"/>
      <c r="T691" s="53"/>
      <c r="AT691" s="16" t="s">
        <v>151</v>
      </c>
      <c r="AU691" s="16" t="s">
        <v>90</v>
      </c>
    </row>
    <row r="692" spans="2:65" s="12" customFormat="1">
      <c r="B692" s="148"/>
      <c r="D692" s="149" t="s">
        <v>153</v>
      </c>
      <c r="E692" s="150" t="s">
        <v>79</v>
      </c>
      <c r="F692" s="151" t="s">
        <v>172</v>
      </c>
      <c r="H692" s="150" t="s">
        <v>79</v>
      </c>
      <c r="I692" s="152"/>
      <c r="L692" s="148"/>
      <c r="M692" s="153"/>
      <c r="T692" s="154"/>
      <c r="AT692" s="150" t="s">
        <v>153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142</v>
      </c>
    </row>
    <row r="693" spans="2:65" s="12" customFormat="1">
      <c r="B693" s="148"/>
      <c r="D693" s="149" t="s">
        <v>153</v>
      </c>
      <c r="E693" s="150" t="s">
        <v>79</v>
      </c>
      <c r="F693" s="151" t="s">
        <v>360</v>
      </c>
      <c r="H693" s="150" t="s">
        <v>79</v>
      </c>
      <c r="I693" s="152"/>
      <c r="L693" s="148"/>
      <c r="M693" s="153"/>
      <c r="T693" s="154"/>
      <c r="AT693" s="150" t="s">
        <v>153</v>
      </c>
      <c r="AU693" s="150" t="s">
        <v>90</v>
      </c>
      <c r="AV693" s="12" t="s">
        <v>88</v>
      </c>
      <c r="AW693" s="12" t="s">
        <v>42</v>
      </c>
      <c r="AX693" s="12" t="s">
        <v>81</v>
      </c>
      <c r="AY693" s="150" t="s">
        <v>142</v>
      </c>
    </row>
    <row r="694" spans="2:65" s="13" customFormat="1">
      <c r="B694" s="155"/>
      <c r="D694" s="149" t="s">
        <v>153</v>
      </c>
      <c r="E694" s="156" t="s">
        <v>79</v>
      </c>
      <c r="F694" s="157" t="s">
        <v>712</v>
      </c>
      <c r="H694" s="158">
        <v>72</v>
      </c>
      <c r="I694" s="159"/>
      <c r="L694" s="155"/>
      <c r="M694" s="160"/>
      <c r="T694" s="161"/>
      <c r="AT694" s="156" t="s">
        <v>153</v>
      </c>
      <c r="AU694" s="156" t="s">
        <v>90</v>
      </c>
      <c r="AV694" s="13" t="s">
        <v>90</v>
      </c>
      <c r="AW694" s="13" t="s">
        <v>42</v>
      </c>
      <c r="AX694" s="13" t="s">
        <v>81</v>
      </c>
      <c r="AY694" s="156" t="s">
        <v>142</v>
      </c>
    </row>
    <row r="695" spans="2:65" s="12" customFormat="1">
      <c r="B695" s="148"/>
      <c r="D695" s="149" t="s">
        <v>153</v>
      </c>
      <c r="E695" s="150" t="s">
        <v>79</v>
      </c>
      <c r="F695" s="151" t="s">
        <v>362</v>
      </c>
      <c r="H695" s="150" t="s">
        <v>79</v>
      </c>
      <c r="I695" s="152"/>
      <c r="L695" s="148"/>
      <c r="M695" s="153"/>
      <c r="T695" s="154"/>
      <c r="AT695" s="150" t="s">
        <v>153</v>
      </c>
      <c r="AU695" s="150" t="s">
        <v>90</v>
      </c>
      <c r="AV695" s="12" t="s">
        <v>88</v>
      </c>
      <c r="AW695" s="12" t="s">
        <v>42</v>
      </c>
      <c r="AX695" s="12" t="s">
        <v>81</v>
      </c>
      <c r="AY695" s="150" t="s">
        <v>142</v>
      </c>
    </row>
    <row r="696" spans="2:65" s="13" customFormat="1">
      <c r="B696" s="155"/>
      <c r="D696" s="149" t="s">
        <v>153</v>
      </c>
      <c r="E696" s="156" t="s">
        <v>79</v>
      </c>
      <c r="F696" s="157" t="s">
        <v>713</v>
      </c>
      <c r="H696" s="158">
        <v>40</v>
      </c>
      <c r="I696" s="159"/>
      <c r="L696" s="155"/>
      <c r="M696" s="160"/>
      <c r="T696" s="161"/>
      <c r="AT696" s="156" t="s">
        <v>153</v>
      </c>
      <c r="AU696" s="156" t="s">
        <v>90</v>
      </c>
      <c r="AV696" s="13" t="s">
        <v>90</v>
      </c>
      <c r="AW696" s="13" t="s">
        <v>42</v>
      </c>
      <c r="AX696" s="13" t="s">
        <v>81</v>
      </c>
      <c r="AY696" s="156" t="s">
        <v>142</v>
      </c>
    </row>
    <row r="697" spans="2:65" s="12" customFormat="1">
      <c r="B697" s="148"/>
      <c r="D697" s="149" t="s">
        <v>153</v>
      </c>
      <c r="E697" s="150" t="s">
        <v>79</v>
      </c>
      <c r="F697" s="151" t="s">
        <v>364</v>
      </c>
      <c r="H697" s="150" t="s">
        <v>79</v>
      </c>
      <c r="I697" s="152"/>
      <c r="L697" s="148"/>
      <c r="M697" s="153"/>
      <c r="T697" s="154"/>
      <c r="AT697" s="150" t="s">
        <v>153</v>
      </c>
      <c r="AU697" s="150" t="s">
        <v>90</v>
      </c>
      <c r="AV697" s="12" t="s">
        <v>88</v>
      </c>
      <c r="AW697" s="12" t="s">
        <v>42</v>
      </c>
      <c r="AX697" s="12" t="s">
        <v>81</v>
      </c>
      <c r="AY697" s="150" t="s">
        <v>142</v>
      </c>
    </row>
    <row r="698" spans="2:65" s="13" customFormat="1">
      <c r="B698" s="155"/>
      <c r="D698" s="149" t="s">
        <v>153</v>
      </c>
      <c r="E698" s="156" t="s">
        <v>79</v>
      </c>
      <c r="F698" s="157" t="s">
        <v>714</v>
      </c>
      <c r="H698" s="158">
        <v>20</v>
      </c>
      <c r="I698" s="159"/>
      <c r="L698" s="155"/>
      <c r="M698" s="160"/>
      <c r="T698" s="161"/>
      <c r="AT698" s="156" t="s">
        <v>153</v>
      </c>
      <c r="AU698" s="156" t="s">
        <v>90</v>
      </c>
      <c r="AV698" s="13" t="s">
        <v>90</v>
      </c>
      <c r="AW698" s="13" t="s">
        <v>42</v>
      </c>
      <c r="AX698" s="13" t="s">
        <v>81</v>
      </c>
      <c r="AY698" s="156" t="s">
        <v>142</v>
      </c>
    </row>
    <row r="699" spans="2:65" s="12" customFormat="1">
      <c r="B699" s="148"/>
      <c r="D699" s="149" t="s">
        <v>153</v>
      </c>
      <c r="E699" s="150" t="s">
        <v>79</v>
      </c>
      <c r="F699" s="151" t="s">
        <v>366</v>
      </c>
      <c r="H699" s="150" t="s">
        <v>79</v>
      </c>
      <c r="I699" s="152"/>
      <c r="L699" s="148"/>
      <c r="M699" s="153"/>
      <c r="T699" s="154"/>
      <c r="AT699" s="150" t="s">
        <v>153</v>
      </c>
      <c r="AU699" s="150" t="s">
        <v>90</v>
      </c>
      <c r="AV699" s="12" t="s">
        <v>88</v>
      </c>
      <c r="AW699" s="12" t="s">
        <v>42</v>
      </c>
      <c r="AX699" s="12" t="s">
        <v>81</v>
      </c>
      <c r="AY699" s="150" t="s">
        <v>142</v>
      </c>
    </row>
    <row r="700" spans="2:65" s="13" customFormat="1">
      <c r="B700" s="155"/>
      <c r="D700" s="149" t="s">
        <v>153</v>
      </c>
      <c r="E700" s="156" t="s">
        <v>79</v>
      </c>
      <c r="F700" s="157" t="s">
        <v>715</v>
      </c>
      <c r="H700" s="158">
        <v>24</v>
      </c>
      <c r="I700" s="159"/>
      <c r="L700" s="155"/>
      <c r="M700" s="160"/>
      <c r="T700" s="161"/>
      <c r="AT700" s="156" t="s">
        <v>153</v>
      </c>
      <c r="AU700" s="156" t="s">
        <v>90</v>
      </c>
      <c r="AV700" s="13" t="s">
        <v>90</v>
      </c>
      <c r="AW700" s="13" t="s">
        <v>42</v>
      </c>
      <c r="AX700" s="13" t="s">
        <v>81</v>
      </c>
      <c r="AY700" s="156" t="s">
        <v>142</v>
      </c>
    </row>
    <row r="701" spans="2:65" s="12" customFormat="1">
      <c r="B701" s="148"/>
      <c r="D701" s="149" t="s">
        <v>153</v>
      </c>
      <c r="E701" s="150" t="s">
        <v>79</v>
      </c>
      <c r="F701" s="151" t="s">
        <v>368</v>
      </c>
      <c r="H701" s="150" t="s">
        <v>79</v>
      </c>
      <c r="I701" s="152"/>
      <c r="L701" s="148"/>
      <c r="M701" s="153"/>
      <c r="T701" s="154"/>
      <c r="AT701" s="150" t="s">
        <v>153</v>
      </c>
      <c r="AU701" s="150" t="s">
        <v>90</v>
      </c>
      <c r="AV701" s="12" t="s">
        <v>88</v>
      </c>
      <c r="AW701" s="12" t="s">
        <v>42</v>
      </c>
      <c r="AX701" s="12" t="s">
        <v>81</v>
      </c>
      <c r="AY701" s="150" t="s">
        <v>142</v>
      </c>
    </row>
    <row r="702" spans="2:65" s="13" customFormat="1">
      <c r="B702" s="155"/>
      <c r="D702" s="149" t="s">
        <v>153</v>
      </c>
      <c r="E702" s="156" t="s">
        <v>79</v>
      </c>
      <c r="F702" s="157" t="s">
        <v>716</v>
      </c>
      <c r="H702" s="158">
        <v>34</v>
      </c>
      <c r="I702" s="159"/>
      <c r="L702" s="155"/>
      <c r="M702" s="160"/>
      <c r="T702" s="161"/>
      <c r="AT702" s="156" t="s">
        <v>153</v>
      </c>
      <c r="AU702" s="156" t="s">
        <v>90</v>
      </c>
      <c r="AV702" s="13" t="s">
        <v>90</v>
      </c>
      <c r="AW702" s="13" t="s">
        <v>42</v>
      </c>
      <c r="AX702" s="13" t="s">
        <v>81</v>
      </c>
      <c r="AY702" s="156" t="s">
        <v>142</v>
      </c>
    </row>
    <row r="703" spans="2:65" s="12" customFormat="1">
      <c r="B703" s="148"/>
      <c r="D703" s="149" t="s">
        <v>153</v>
      </c>
      <c r="E703" s="150" t="s">
        <v>79</v>
      </c>
      <c r="F703" s="151" t="s">
        <v>369</v>
      </c>
      <c r="H703" s="150" t="s">
        <v>79</v>
      </c>
      <c r="I703" s="152"/>
      <c r="L703" s="148"/>
      <c r="M703" s="153"/>
      <c r="T703" s="154"/>
      <c r="AT703" s="150" t="s">
        <v>153</v>
      </c>
      <c r="AU703" s="150" t="s">
        <v>90</v>
      </c>
      <c r="AV703" s="12" t="s">
        <v>88</v>
      </c>
      <c r="AW703" s="12" t="s">
        <v>42</v>
      </c>
      <c r="AX703" s="12" t="s">
        <v>81</v>
      </c>
      <c r="AY703" s="150" t="s">
        <v>142</v>
      </c>
    </row>
    <row r="704" spans="2:65" s="13" customFormat="1">
      <c r="B704" s="155"/>
      <c r="D704" s="149" t="s">
        <v>153</v>
      </c>
      <c r="E704" s="156" t="s">
        <v>79</v>
      </c>
      <c r="F704" s="157" t="s">
        <v>717</v>
      </c>
      <c r="H704" s="158">
        <v>52</v>
      </c>
      <c r="I704" s="159"/>
      <c r="L704" s="155"/>
      <c r="M704" s="160"/>
      <c r="T704" s="161"/>
      <c r="AT704" s="156" t="s">
        <v>153</v>
      </c>
      <c r="AU704" s="156" t="s">
        <v>90</v>
      </c>
      <c r="AV704" s="13" t="s">
        <v>90</v>
      </c>
      <c r="AW704" s="13" t="s">
        <v>42</v>
      </c>
      <c r="AX704" s="13" t="s">
        <v>81</v>
      </c>
      <c r="AY704" s="156" t="s">
        <v>142</v>
      </c>
    </row>
    <row r="705" spans="2:65" s="12" customFormat="1">
      <c r="B705" s="148"/>
      <c r="D705" s="149" t="s">
        <v>153</v>
      </c>
      <c r="E705" s="150" t="s">
        <v>79</v>
      </c>
      <c r="F705" s="151" t="s">
        <v>370</v>
      </c>
      <c r="H705" s="150" t="s">
        <v>79</v>
      </c>
      <c r="I705" s="152"/>
      <c r="L705" s="148"/>
      <c r="M705" s="153"/>
      <c r="T705" s="154"/>
      <c r="AT705" s="150" t="s">
        <v>153</v>
      </c>
      <c r="AU705" s="150" t="s">
        <v>90</v>
      </c>
      <c r="AV705" s="12" t="s">
        <v>88</v>
      </c>
      <c r="AW705" s="12" t="s">
        <v>42</v>
      </c>
      <c r="AX705" s="12" t="s">
        <v>81</v>
      </c>
      <c r="AY705" s="150" t="s">
        <v>142</v>
      </c>
    </row>
    <row r="706" spans="2:65" s="13" customFormat="1">
      <c r="B706" s="155"/>
      <c r="D706" s="149" t="s">
        <v>153</v>
      </c>
      <c r="E706" s="156" t="s">
        <v>79</v>
      </c>
      <c r="F706" s="157" t="s">
        <v>718</v>
      </c>
      <c r="H706" s="158">
        <v>44</v>
      </c>
      <c r="I706" s="159"/>
      <c r="L706" s="155"/>
      <c r="M706" s="160"/>
      <c r="T706" s="161"/>
      <c r="AT706" s="156" t="s">
        <v>153</v>
      </c>
      <c r="AU706" s="156" t="s">
        <v>90</v>
      </c>
      <c r="AV706" s="13" t="s">
        <v>90</v>
      </c>
      <c r="AW706" s="13" t="s">
        <v>42</v>
      </c>
      <c r="AX706" s="13" t="s">
        <v>81</v>
      </c>
      <c r="AY706" s="156" t="s">
        <v>142</v>
      </c>
    </row>
    <row r="707" spans="2:65" s="12" customFormat="1">
      <c r="B707" s="148"/>
      <c r="D707" s="149" t="s">
        <v>153</v>
      </c>
      <c r="E707" s="150" t="s">
        <v>79</v>
      </c>
      <c r="F707" s="151" t="s">
        <v>372</v>
      </c>
      <c r="H707" s="150" t="s">
        <v>79</v>
      </c>
      <c r="I707" s="152"/>
      <c r="L707" s="148"/>
      <c r="M707" s="153"/>
      <c r="T707" s="154"/>
      <c r="AT707" s="150" t="s">
        <v>153</v>
      </c>
      <c r="AU707" s="150" t="s">
        <v>90</v>
      </c>
      <c r="AV707" s="12" t="s">
        <v>88</v>
      </c>
      <c r="AW707" s="12" t="s">
        <v>42</v>
      </c>
      <c r="AX707" s="12" t="s">
        <v>81</v>
      </c>
      <c r="AY707" s="150" t="s">
        <v>142</v>
      </c>
    </row>
    <row r="708" spans="2:65" s="13" customFormat="1">
      <c r="B708" s="155"/>
      <c r="D708" s="149" t="s">
        <v>153</v>
      </c>
      <c r="E708" s="156" t="s">
        <v>79</v>
      </c>
      <c r="F708" s="157" t="s">
        <v>719</v>
      </c>
      <c r="H708" s="158">
        <v>54</v>
      </c>
      <c r="I708" s="159"/>
      <c r="L708" s="155"/>
      <c r="M708" s="160"/>
      <c r="T708" s="161"/>
      <c r="AT708" s="156" t="s">
        <v>153</v>
      </c>
      <c r="AU708" s="156" t="s">
        <v>90</v>
      </c>
      <c r="AV708" s="13" t="s">
        <v>90</v>
      </c>
      <c r="AW708" s="13" t="s">
        <v>42</v>
      </c>
      <c r="AX708" s="13" t="s">
        <v>81</v>
      </c>
      <c r="AY708" s="156" t="s">
        <v>142</v>
      </c>
    </row>
    <row r="709" spans="2:65" s="12" customFormat="1">
      <c r="B709" s="148"/>
      <c r="D709" s="149" t="s">
        <v>153</v>
      </c>
      <c r="E709" s="150" t="s">
        <v>79</v>
      </c>
      <c r="F709" s="151" t="s">
        <v>373</v>
      </c>
      <c r="H709" s="150" t="s">
        <v>79</v>
      </c>
      <c r="I709" s="152"/>
      <c r="L709" s="148"/>
      <c r="M709" s="153"/>
      <c r="T709" s="154"/>
      <c r="AT709" s="150" t="s">
        <v>153</v>
      </c>
      <c r="AU709" s="150" t="s">
        <v>90</v>
      </c>
      <c r="AV709" s="12" t="s">
        <v>88</v>
      </c>
      <c r="AW709" s="12" t="s">
        <v>42</v>
      </c>
      <c r="AX709" s="12" t="s">
        <v>81</v>
      </c>
      <c r="AY709" s="150" t="s">
        <v>142</v>
      </c>
    </row>
    <row r="710" spans="2:65" s="13" customFormat="1">
      <c r="B710" s="155"/>
      <c r="D710" s="149" t="s">
        <v>153</v>
      </c>
      <c r="E710" s="156" t="s">
        <v>79</v>
      </c>
      <c r="F710" s="157" t="s">
        <v>720</v>
      </c>
      <c r="H710" s="158">
        <v>10</v>
      </c>
      <c r="I710" s="159"/>
      <c r="L710" s="155"/>
      <c r="M710" s="160"/>
      <c r="T710" s="161"/>
      <c r="AT710" s="156" t="s">
        <v>153</v>
      </c>
      <c r="AU710" s="156" t="s">
        <v>90</v>
      </c>
      <c r="AV710" s="13" t="s">
        <v>90</v>
      </c>
      <c r="AW710" s="13" t="s">
        <v>42</v>
      </c>
      <c r="AX710" s="13" t="s">
        <v>81</v>
      </c>
      <c r="AY710" s="156" t="s">
        <v>142</v>
      </c>
    </row>
    <row r="711" spans="2:65" s="14" customFormat="1">
      <c r="B711" s="162"/>
      <c r="D711" s="149" t="s">
        <v>153</v>
      </c>
      <c r="E711" s="163" t="s">
        <v>79</v>
      </c>
      <c r="F711" s="164" t="s">
        <v>180</v>
      </c>
      <c r="H711" s="165">
        <v>350</v>
      </c>
      <c r="I711" s="166"/>
      <c r="L711" s="162"/>
      <c r="M711" s="167"/>
      <c r="T711" s="168"/>
      <c r="AT711" s="163" t="s">
        <v>153</v>
      </c>
      <c r="AU711" s="163" t="s">
        <v>90</v>
      </c>
      <c r="AV711" s="14" t="s">
        <v>149</v>
      </c>
      <c r="AW711" s="14" t="s">
        <v>42</v>
      </c>
      <c r="AX711" s="14" t="s">
        <v>88</v>
      </c>
      <c r="AY711" s="163" t="s">
        <v>142</v>
      </c>
    </row>
    <row r="712" spans="2:65" s="1" customFormat="1" ht="66.75" customHeight="1">
      <c r="B712" s="32"/>
      <c r="C712" s="131" t="s">
        <v>721</v>
      </c>
      <c r="D712" s="131" t="s">
        <v>144</v>
      </c>
      <c r="E712" s="132" t="s">
        <v>722</v>
      </c>
      <c r="F712" s="133" t="s">
        <v>723</v>
      </c>
      <c r="G712" s="134" t="s">
        <v>168</v>
      </c>
      <c r="H712" s="135">
        <v>2</v>
      </c>
      <c r="I712" s="136"/>
      <c r="J712" s="137">
        <f>ROUND(I712*H712,2)</f>
        <v>0</v>
      </c>
      <c r="K712" s="133" t="s">
        <v>148</v>
      </c>
      <c r="L712" s="32"/>
      <c r="M712" s="138" t="s">
        <v>79</v>
      </c>
      <c r="N712" s="139" t="s">
        <v>51</v>
      </c>
      <c r="P712" s="140">
        <f>O712*H712</f>
        <v>0</v>
      </c>
      <c r="Q712" s="140">
        <v>0</v>
      </c>
      <c r="R712" s="140">
        <f>Q712*H712</f>
        <v>0</v>
      </c>
      <c r="S712" s="140">
        <v>0</v>
      </c>
      <c r="T712" s="141">
        <f>S712*H712</f>
        <v>0</v>
      </c>
      <c r="AR712" s="142" t="s">
        <v>88</v>
      </c>
      <c r="AT712" s="142" t="s">
        <v>144</v>
      </c>
      <c r="AU712" s="142" t="s">
        <v>90</v>
      </c>
      <c r="AY712" s="16" t="s">
        <v>142</v>
      </c>
      <c r="BE712" s="143">
        <f>IF(N712="základní",J712,0)</f>
        <v>0</v>
      </c>
      <c r="BF712" s="143">
        <f>IF(N712="snížená",J712,0)</f>
        <v>0</v>
      </c>
      <c r="BG712" s="143">
        <f>IF(N712="zákl. přenesená",J712,0)</f>
        <v>0</v>
      </c>
      <c r="BH712" s="143">
        <f>IF(N712="sníž. přenesená",J712,0)</f>
        <v>0</v>
      </c>
      <c r="BI712" s="143">
        <f>IF(N712="nulová",J712,0)</f>
        <v>0</v>
      </c>
      <c r="BJ712" s="16" t="s">
        <v>88</v>
      </c>
      <c r="BK712" s="143">
        <f>ROUND(I712*H712,2)</f>
        <v>0</v>
      </c>
      <c r="BL712" s="16" t="s">
        <v>88</v>
      </c>
      <c r="BM712" s="142" t="s">
        <v>724</v>
      </c>
    </row>
    <row r="713" spans="2:65" s="1" customFormat="1">
      <c r="B713" s="32"/>
      <c r="D713" s="144" t="s">
        <v>151</v>
      </c>
      <c r="F713" s="145" t="s">
        <v>725</v>
      </c>
      <c r="I713" s="146"/>
      <c r="L713" s="32"/>
      <c r="M713" s="147"/>
      <c r="T713" s="53"/>
      <c r="AT713" s="16" t="s">
        <v>151</v>
      </c>
      <c r="AU713" s="16" t="s">
        <v>90</v>
      </c>
    </row>
    <row r="714" spans="2:65" s="12" customFormat="1">
      <c r="B714" s="148"/>
      <c r="D714" s="149" t="s">
        <v>153</v>
      </c>
      <c r="E714" s="150" t="s">
        <v>79</v>
      </c>
      <c r="F714" s="151" t="s">
        <v>347</v>
      </c>
      <c r="H714" s="150" t="s">
        <v>79</v>
      </c>
      <c r="I714" s="152"/>
      <c r="L714" s="148"/>
      <c r="M714" s="153"/>
      <c r="T714" s="154"/>
      <c r="AT714" s="150" t="s">
        <v>153</v>
      </c>
      <c r="AU714" s="150" t="s">
        <v>90</v>
      </c>
      <c r="AV714" s="12" t="s">
        <v>88</v>
      </c>
      <c r="AW714" s="12" t="s">
        <v>42</v>
      </c>
      <c r="AX714" s="12" t="s">
        <v>81</v>
      </c>
      <c r="AY714" s="150" t="s">
        <v>142</v>
      </c>
    </row>
    <row r="715" spans="2:65" s="12" customFormat="1">
      <c r="B715" s="148"/>
      <c r="D715" s="149" t="s">
        <v>153</v>
      </c>
      <c r="E715" s="150" t="s">
        <v>79</v>
      </c>
      <c r="F715" s="151" t="s">
        <v>726</v>
      </c>
      <c r="H715" s="150" t="s">
        <v>79</v>
      </c>
      <c r="I715" s="152"/>
      <c r="L715" s="148"/>
      <c r="M715" s="153"/>
      <c r="T715" s="154"/>
      <c r="AT715" s="150" t="s">
        <v>153</v>
      </c>
      <c r="AU715" s="150" t="s">
        <v>90</v>
      </c>
      <c r="AV715" s="12" t="s">
        <v>88</v>
      </c>
      <c r="AW715" s="12" t="s">
        <v>42</v>
      </c>
      <c r="AX715" s="12" t="s">
        <v>81</v>
      </c>
      <c r="AY715" s="150" t="s">
        <v>142</v>
      </c>
    </row>
    <row r="716" spans="2:65" s="13" customFormat="1">
      <c r="B716" s="155"/>
      <c r="D716" s="149" t="s">
        <v>153</v>
      </c>
      <c r="E716" s="156" t="s">
        <v>79</v>
      </c>
      <c r="F716" s="157" t="s">
        <v>90</v>
      </c>
      <c r="H716" s="158">
        <v>2</v>
      </c>
      <c r="I716" s="159"/>
      <c r="L716" s="155"/>
      <c r="M716" s="160"/>
      <c r="T716" s="161"/>
      <c r="AT716" s="156" t="s">
        <v>153</v>
      </c>
      <c r="AU716" s="156" t="s">
        <v>90</v>
      </c>
      <c r="AV716" s="13" t="s">
        <v>90</v>
      </c>
      <c r="AW716" s="13" t="s">
        <v>42</v>
      </c>
      <c r="AX716" s="13" t="s">
        <v>88</v>
      </c>
      <c r="AY716" s="156" t="s">
        <v>142</v>
      </c>
    </row>
    <row r="717" spans="2:65" s="1" customFormat="1" ht="37.9" customHeight="1">
      <c r="B717" s="32"/>
      <c r="C717" s="169" t="s">
        <v>727</v>
      </c>
      <c r="D717" s="169" t="s">
        <v>181</v>
      </c>
      <c r="E717" s="170" t="s">
        <v>301</v>
      </c>
      <c r="F717" s="171" t="s">
        <v>302</v>
      </c>
      <c r="G717" s="172" t="s">
        <v>203</v>
      </c>
      <c r="H717" s="173">
        <v>0.2</v>
      </c>
      <c r="I717" s="174"/>
      <c r="J717" s="175">
        <f>ROUND(I717*H717,2)</f>
        <v>0</v>
      </c>
      <c r="K717" s="171" t="s">
        <v>184</v>
      </c>
      <c r="L717" s="176"/>
      <c r="M717" s="177" t="s">
        <v>79</v>
      </c>
      <c r="N717" s="178" t="s">
        <v>51</v>
      </c>
      <c r="P717" s="140">
        <f>O717*H717</f>
        <v>0</v>
      </c>
      <c r="Q717" s="140">
        <v>0</v>
      </c>
      <c r="R717" s="140">
        <f>Q717*H717</f>
        <v>0</v>
      </c>
      <c r="S717" s="140">
        <v>0</v>
      </c>
      <c r="T717" s="141">
        <f>S717*H717</f>
        <v>0</v>
      </c>
      <c r="AR717" s="142" t="s">
        <v>90</v>
      </c>
      <c r="AT717" s="142" t="s">
        <v>181</v>
      </c>
      <c r="AU717" s="142" t="s">
        <v>90</v>
      </c>
      <c r="AY717" s="16" t="s">
        <v>142</v>
      </c>
      <c r="BE717" s="143">
        <f>IF(N717="základní",J717,0)</f>
        <v>0</v>
      </c>
      <c r="BF717" s="143">
        <f>IF(N717="snížená",J717,0)</f>
        <v>0</v>
      </c>
      <c r="BG717" s="143">
        <f>IF(N717="zákl. přenesená",J717,0)</f>
        <v>0</v>
      </c>
      <c r="BH717" s="143">
        <f>IF(N717="sníž. přenesená",J717,0)</f>
        <v>0</v>
      </c>
      <c r="BI717" s="143">
        <f>IF(N717="nulová",J717,0)</f>
        <v>0</v>
      </c>
      <c r="BJ717" s="16" t="s">
        <v>88</v>
      </c>
      <c r="BK717" s="143">
        <f>ROUND(I717*H717,2)</f>
        <v>0</v>
      </c>
      <c r="BL717" s="16" t="s">
        <v>88</v>
      </c>
      <c r="BM717" s="142" t="s">
        <v>728</v>
      </c>
    </row>
    <row r="718" spans="2:65" s="12" customFormat="1">
      <c r="B718" s="148"/>
      <c r="D718" s="149" t="s">
        <v>153</v>
      </c>
      <c r="E718" s="150" t="s">
        <v>79</v>
      </c>
      <c r="F718" s="151" t="s">
        <v>347</v>
      </c>
      <c r="H718" s="150" t="s">
        <v>79</v>
      </c>
      <c r="I718" s="152"/>
      <c r="L718" s="148"/>
      <c r="M718" s="153"/>
      <c r="T718" s="154"/>
      <c r="AT718" s="150" t="s">
        <v>153</v>
      </c>
      <c r="AU718" s="150" t="s">
        <v>90</v>
      </c>
      <c r="AV718" s="12" t="s">
        <v>88</v>
      </c>
      <c r="AW718" s="12" t="s">
        <v>42</v>
      </c>
      <c r="AX718" s="12" t="s">
        <v>81</v>
      </c>
      <c r="AY718" s="150" t="s">
        <v>142</v>
      </c>
    </row>
    <row r="719" spans="2:65" s="12" customFormat="1">
      <c r="B719" s="148"/>
      <c r="D719" s="149" t="s">
        <v>153</v>
      </c>
      <c r="E719" s="150" t="s">
        <v>79</v>
      </c>
      <c r="F719" s="151" t="s">
        <v>729</v>
      </c>
      <c r="H719" s="150" t="s">
        <v>79</v>
      </c>
      <c r="I719" s="152"/>
      <c r="L719" s="148"/>
      <c r="M719" s="153"/>
      <c r="T719" s="154"/>
      <c r="AT719" s="150" t="s">
        <v>153</v>
      </c>
      <c r="AU719" s="150" t="s">
        <v>90</v>
      </c>
      <c r="AV719" s="12" t="s">
        <v>88</v>
      </c>
      <c r="AW719" s="12" t="s">
        <v>42</v>
      </c>
      <c r="AX719" s="12" t="s">
        <v>81</v>
      </c>
      <c r="AY719" s="150" t="s">
        <v>142</v>
      </c>
    </row>
    <row r="720" spans="2:65" s="13" customFormat="1">
      <c r="B720" s="155"/>
      <c r="D720" s="149" t="s">
        <v>153</v>
      </c>
      <c r="E720" s="156" t="s">
        <v>79</v>
      </c>
      <c r="F720" s="157" t="s">
        <v>730</v>
      </c>
      <c r="H720" s="158">
        <v>0.2</v>
      </c>
      <c r="I720" s="159"/>
      <c r="L720" s="155"/>
      <c r="M720" s="160"/>
      <c r="T720" s="161"/>
      <c r="AT720" s="156" t="s">
        <v>153</v>
      </c>
      <c r="AU720" s="156" t="s">
        <v>90</v>
      </c>
      <c r="AV720" s="13" t="s">
        <v>90</v>
      </c>
      <c r="AW720" s="13" t="s">
        <v>42</v>
      </c>
      <c r="AX720" s="13" t="s">
        <v>88</v>
      </c>
      <c r="AY720" s="156" t="s">
        <v>142</v>
      </c>
    </row>
    <row r="721" spans="2:65" s="1" customFormat="1" ht="44.25" customHeight="1">
      <c r="B721" s="32"/>
      <c r="C721" s="131" t="s">
        <v>731</v>
      </c>
      <c r="D721" s="131" t="s">
        <v>144</v>
      </c>
      <c r="E721" s="132" t="s">
        <v>732</v>
      </c>
      <c r="F721" s="133" t="s">
        <v>733</v>
      </c>
      <c r="G721" s="134" t="s">
        <v>168</v>
      </c>
      <c r="H721" s="135">
        <v>10</v>
      </c>
      <c r="I721" s="136"/>
      <c r="J721" s="137">
        <f>ROUND(I721*H721,2)</f>
        <v>0</v>
      </c>
      <c r="K721" s="133" t="s">
        <v>148</v>
      </c>
      <c r="L721" s="32"/>
      <c r="M721" s="138" t="s">
        <v>79</v>
      </c>
      <c r="N721" s="139" t="s">
        <v>51</v>
      </c>
      <c r="P721" s="140">
        <f>O721*H721</f>
        <v>0</v>
      </c>
      <c r="Q721" s="140">
        <v>0</v>
      </c>
      <c r="R721" s="140">
        <f>Q721*H721</f>
        <v>0</v>
      </c>
      <c r="S721" s="140">
        <v>0</v>
      </c>
      <c r="T721" s="141">
        <f>S721*H721</f>
        <v>0</v>
      </c>
      <c r="AR721" s="142" t="s">
        <v>88</v>
      </c>
      <c r="AT721" s="142" t="s">
        <v>144</v>
      </c>
      <c r="AU721" s="142" t="s">
        <v>90</v>
      </c>
      <c r="AY721" s="16" t="s">
        <v>142</v>
      </c>
      <c r="BE721" s="143">
        <f>IF(N721="základní",J721,0)</f>
        <v>0</v>
      </c>
      <c r="BF721" s="143">
        <f>IF(N721="snížená",J721,0)</f>
        <v>0</v>
      </c>
      <c r="BG721" s="143">
        <f>IF(N721="zákl. přenesená",J721,0)</f>
        <v>0</v>
      </c>
      <c r="BH721" s="143">
        <f>IF(N721="sníž. přenesená",J721,0)</f>
        <v>0</v>
      </c>
      <c r="BI721" s="143">
        <f>IF(N721="nulová",J721,0)</f>
        <v>0</v>
      </c>
      <c r="BJ721" s="16" t="s">
        <v>88</v>
      </c>
      <c r="BK721" s="143">
        <f>ROUND(I721*H721,2)</f>
        <v>0</v>
      </c>
      <c r="BL721" s="16" t="s">
        <v>88</v>
      </c>
      <c r="BM721" s="142" t="s">
        <v>734</v>
      </c>
    </row>
    <row r="722" spans="2:65" s="1" customFormat="1">
      <c r="B722" s="32"/>
      <c r="D722" s="144" t="s">
        <v>151</v>
      </c>
      <c r="F722" s="145" t="s">
        <v>735</v>
      </c>
      <c r="I722" s="146"/>
      <c r="L722" s="32"/>
      <c r="M722" s="147"/>
      <c r="T722" s="53"/>
      <c r="AT722" s="16" t="s">
        <v>151</v>
      </c>
      <c r="AU722" s="16" t="s">
        <v>90</v>
      </c>
    </row>
    <row r="723" spans="2:65" s="12" customFormat="1">
      <c r="B723" s="148"/>
      <c r="D723" s="149" t="s">
        <v>153</v>
      </c>
      <c r="E723" s="150" t="s">
        <v>79</v>
      </c>
      <c r="F723" s="151" t="s">
        <v>347</v>
      </c>
      <c r="H723" s="150" t="s">
        <v>79</v>
      </c>
      <c r="I723" s="152"/>
      <c r="L723" s="148"/>
      <c r="M723" s="153"/>
      <c r="T723" s="154"/>
      <c r="AT723" s="150" t="s">
        <v>153</v>
      </c>
      <c r="AU723" s="150" t="s">
        <v>90</v>
      </c>
      <c r="AV723" s="12" t="s">
        <v>88</v>
      </c>
      <c r="AW723" s="12" t="s">
        <v>42</v>
      </c>
      <c r="AX723" s="12" t="s">
        <v>81</v>
      </c>
      <c r="AY723" s="150" t="s">
        <v>142</v>
      </c>
    </row>
    <row r="724" spans="2:65" s="12" customFormat="1">
      <c r="B724" s="148"/>
      <c r="D724" s="149" t="s">
        <v>153</v>
      </c>
      <c r="E724" s="150" t="s">
        <v>79</v>
      </c>
      <c r="F724" s="151" t="s">
        <v>736</v>
      </c>
      <c r="H724" s="150" t="s">
        <v>79</v>
      </c>
      <c r="I724" s="152"/>
      <c r="L724" s="148"/>
      <c r="M724" s="153"/>
      <c r="T724" s="154"/>
      <c r="AT724" s="150" t="s">
        <v>153</v>
      </c>
      <c r="AU724" s="150" t="s">
        <v>90</v>
      </c>
      <c r="AV724" s="12" t="s">
        <v>88</v>
      </c>
      <c r="AW724" s="12" t="s">
        <v>42</v>
      </c>
      <c r="AX724" s="12" t="s">
        <v>81</v>
      </c>
      <c r="AY724" s="150" t="s">
        <v>142</v>
      </c>
    </row>
    <row r="725" spans="2:65" s="13" customFormat="1">
      <c r="B725" s="155"/>
      <c r="D725" s="149" t="s">
        <v>153</v>
      </c>
      <c r="E725" s="156" t="s">
        <v>79</v>
      </c>
      <c r="F725" s="157" t="s">
        <v>737</v>
      </c>
      <c r="H725" s="158">
        <v>10</v>
      </c>
      <c r="I725" s="159"/>
      <c r="L725" s="155"/>
      <c r="M725" s="160"/>
      <c r="T725" s="161"/>
      <c r="AT725" s="156" t="s">
        <v>153</v>
      </c>
      <c r="AU725" s="156" t="s">
        <v>90</v>
      </c>
      <c r="AV725" s="13" t="s">
        <v>90</v>
      </c>
      <c r="AW725" s="13" t="s">
        <v>42</v>
      </c>
      <c r="AX725" s="13" t="s">
        <v>88</v>
      </c>
      <c r="AY725" s="156" t="s">
        <v>142</v>
      </c>
    </row>
    <row r="726" spans="2:65" s="1" customFormat="1" ht="37.9" customHeight="1">
      <c r="B726" s="32"/>
      <c r="C726" s="169" t="s">
        <v>738</v>
      </c>
      <c r="D726" s="169" t="s">
        <v>181</v>
      </c>
      <c r="E726" s="170" t="s">
        <v>301</v>
      </c>
      <c r="F726" s="171" t="s">
        <v>302</v>
      </c>
      <c r="G726" s="172" t="s">
        <v>203</v>
      </c>
      <c r="H726" s="173">
        <v>1</v>
      </c>
      <c r="I726" s="174"/>
      <c r="J726" s="175">
        <f>ROUND(I726*H726,2)</f>
        <v>0</v>
      </c>
      <c r="K726" s="171" t="s">
        <v>184</v>
      </c>
      <c r="L726" s="176"/>
      <c r="M726" s="177" t="s">
        <v>79</v>
      </c>
      <c r="N726" s="178" t="s">
        <v>51</v>
      </c>
      <c r="P726" s="140">
        <f>O726*H726</f>
        <v>0</v>
      </c>
      <c r="Q726" s="140">
        <v>0</v>
      </c>
      <c r="R726" s="140">
        <f>Q726*H726</f>
        <v>0</v>
      </c>
      <c r="S726" s="140">
        <v>0</v>
      </c>
      <c r="T726" s="141">
        <f>S726*H726</f>
        <v>0</v>
      </c>
      <c r="AR726" s="142" t="s">
        <v>90</v>
      </c>
      <c r="AT726" s="142" t="s">
        <v>181</v>
      </c>
      <c r="AU726" s="142" t="s">
        <v>90</v>
      </c>
      <c r="AY726" s="16" t="s">
        <v>142</v>
      </c>
      <c r="BE726" s="143">
        <f>IF(N726="základní",J726,0)</f>
        <v>0</v>
      </c>
      <c r="BF726" s="143">
        <f>IF(N726="snížená",J726,0)</f>
        <v>0</v>
      </c>
      <c r="BG726" s="143">
        <f>IF(N726="zákl. přenesená",J726,0)</f>
        <v>0</v>
      </c>
      <c r="BH726" s="143">
        <f>IF(N726="sníž. přenesená",J726,0)</f>
        <v>0</v>
      </c>
      <c r="BI726" s="143">
        <f>IF(N726="nulová",J726,0)</f>
        <v>0</v>
      </c>
      <c r="BJ726" s="16" t="s">
        <v>88</v>
      </c>
      <c r="BK726" s="143">
        <f>ROUND(I726*H726,2)</f>
        <v>0</v>
      </c>
      <c r="BL726" s="16" t="s">
        <v>88</v>
      </c>
      <c r="BM726" s="142" t="s">
        <v>739</v>
      </c>
    </row>
    <row r="727" spans="2:65" s="12" customFormat="1">
      <c r="B727" s="148"/>
      <c r="D727" s="149" t="s">
        <v>153</v>
      </c>
      <c r="E727" s="150" t="s">
        <v>79</v>
      </c>
      <c r="F727" s="151" t="s">
        <v>347</v>
      </c>
      <c r="H727" s="150" t="s">
        <v>79</v>
      </c>
      <c r="I727" s="152"/>
      <c r="L727" s="148"/>
      <c r="M727" s="153"/>
      <c r="T727" s="154"/>
      <c r="AT727" s="150" t="s">
        <v>153</v>
      </c>
      <c r="AU727" s="150" t="s">
        <v>90</v>
      </c>
      <c r="AV727" s="12" t="s">
        <v>88</v>
      </c>
      <c r="AW727" s="12" t="s">
        <v>42</v>
      </c>
      <c r="AX727" s="12" t="s">
        <v>81</v>
      </c>
      <c r="AY727" s="150" t="s">
        <v>142</v>
      </c>
    </row>
    <row r="728" spans="2:65" s="12" customFormat="1">
      <c r="B728" s="148"/>
      <c r="D728" s="149" t="s">
        <v>153</v>
      </c>
      <c r="E728" s="150" t="s">
        <v>79</v>
      </c>
      <c r="F728" s="151" t="s">
        <v>736</v>
      </c>
      <c r="H728" s="150" t="s">
        <v>79</v>
      </c>
      <c r="I728" s="152"/>
      <c r="L728" s="148"/>
      <c r="M728" s="153"/>
      <c r="T728" s="154"/>
      <c r="AT728" s="150" t="s">
        <v>153</v>
      </c>
      <c r="AU728" s="150" t="s">
        <v>90</v>
      </c>
      <c r="AV728" s="12" t="s">
        <v>88</v>
      </c>
      <c r="AW728" s="12" t="s">
        <v>42</v>
      </c>
      <c r="AX728" s="12" t="s">
        <v>81</v>
      </c>
      <c r="AY728" s="150" t="s">
        <v>142</v>
      </c>
    </row>
    <row r="729" spans="2:65" s="13" customFormat="1">
      <c r="B729" s="155"/>
      <c r="D729" s="149" t="s">
        <v>153</v>
      </c>
      <c r="E729" s="156" t="s">
        <v>79</v>
      </c>
      <c r="F729" s="157" t="s">
        <v>740</v>
      </c>
      <c r="H729" s="158">
        <v>1</v>
      </c>
      <c r="I729" s="159"/>
      <c r="L729" s="155"/>
      <c r="M729" s="160"/>
      <c r="T729" s="161"/>
      <c r="AT729" s="156" t="s">
        <v>153</v>
      </c>
      <c r="AU729" s="156" t="s">
        <v>90</v>
      </c>
      <c r="AV729" s="13" t="s">
        <v>90</v>
      </c>
      <c r="AW729" s="13" t="s">
        <v>42</v>
      </c>
      <c r="AX729" s="13" t="s">
        <v>88</v>
      </c>
      <c r="AY729" s="156" t="s">
        <v>142</v>
      </c>
    </row>
    <row r="730" spans="2:65" s="1" customFormat="1" ht="44.25" customHeight="1">
      <c r="B730" s="32"/>
      <c r="C730" s="131" t="s">
        <v>741</v>
      </c>
      <c r="D730" s="131" t="s">
        <v>144</v>
      </c>
      <c r="E730" s="132" t="s">
        <v>742</v>
      </c>
      <c r="F730" s="133" t="s">
        <v>743</v>
      </c>
      <c r="G730" s="134" t="s">
        <v>168</v>
      </c>
      <c r="H730" s="135">
        <v>2</v>
      </c>
      <c r="I730" s="136"/>
      <c r="J730" s="137">
        <f>ROUND(I730*H730,2)</f>
        <v>0</v>
      </c>
      <c r="K730" s="133" t="s">
        <v>148</v>
      </c>
      <c r="L730" s="32"/>
      <c r="M730" s="138" t="s">
        <v>79</v>
      </c>
      <c r="N730" s="139" t="s">
        <v>51</v>
      </c>
      <c r="P730" s="140">
        <f>O730*H730</f>
        <v>0</v>
      </c>
      <c r="Q730" s="140">
        <v>0</v>
      </c>
      <c r="R730" s="140">
        <f>Q730*H730</f>
        <v>0</v>
      </c>
      <c r="S730" s="140">
        <v>0</v>
      </c>
      <c r="T730" s="141">
        <f>S730*H730</f>
        <v>0</v>
      </c>
      <c r="AR730" s="142" t="s">
        <v>88</v>
      </c>
      <c r="AT730" s="142" t="s">
        <v>144</v>
      </c>
      <c r="AU730" s="142" t="s">
        <v>90</v>
      </c>
      <c r="AY730" s="16" t="s">
        <v>142</v>
      </c>
      <c r="BE730" s="143">
        <f>IF(N730="základní",J730,0)</f>
        <v>0</v>
      </c>
      <c r="BF730" s="143">
        <f>IF(N730="snížená",J730,0)</f>
        <v>0</v>
      </c>
      <c r="BG730" s="143">
        <f>IF(N730="zákl. přenesená",J730,0)</f>
        <v>0</v>
      </c>
      <c r="BH730" s="143">
        <f>IF(N730="sníž. přenesená",J730,0)</f>
        <v>0</v>
      </c>
      <c r="BI730" s="143">
        <f>IF(N730="nulová",J730,0)</f>
        <v>0</v>
      </c>
      <c r="BJ730" s="16" t="s">
        <v>88</v>
      </c>
      <c r="BK730" s="143">
        <f>ROUND(I730*H730,2)</f>
        <v>0</v>
      </c>
      <c r="BL730" s="16" t="s">
        <v>88</v>
      </c>
      <c r="BM730" s="142" t="s">
        <v>744</v>
      </c>
    </row>
    <row r="731" spans="2:65" s="1" customFormat="1">
      <c r="B731" s="32"/>
      <c r="D731" s="144" t="s">
        <v>151</v>
      </c>
      <c r="F731" s="145" t="s">
        <v>745</v>
      </c>
      <c r="I731" s="146"/>
      <c r="L731" s="32"/>
      <c r="M731" s="147"/>
      <c r="T731" s="53"/>
      <c r="AT731" s="16" t="s">
        <v>151</v>
      </c>
      <c r="AU731" s="16" t="s">
        <v>90</v>
      </c>
    </row>
    <row r="732" spans="2:65" s="12" customFormat="1">
      <c r="B732" s="148"/>
      <c r="D732" s="149" t="s">
        <v>153</v>
      </c>
      <c r="E732" s="150" t="s">
        <v>79</v>
      </c>
      <c r="F732" s="151" t="s">
        <v>347</v>
      </c>
      <c r="H732" s="150" t="s">
        <v>79</v>
      </c>
      <c r="I732" s="152"/>
      <c r="L732" s="148"/>
      <c r="M732" s="153"/>
      <c r="T732" s="154"/>
      <c r="AT732" s="150" t="s">
        <v>153</v>
      </c>
      <c r="AU732" s="150" t="s">
        <v>90</v>
      </c>
      <c r="AV732" s="12" t="s">
        <v>88</v>
      </c>
      <c r="AW732" s="12" t="s">
        <v>42</v>
      </c>
      <c r="AX732" s="12" t="s">
        <v>81</v>
      </c>
      <c r="AY732" s="150" t="s">
        <v>142</v>
      </c>
    </row>
    <row r="733" spans="2:65" s="12" customFormat="1">
      <c r="B733" s="148"/>
      <c r="D733" s="149" t="s">
        <v>153</v>
      </c>
      <c r="E733" s="150" t="s">
        <v>79</v>
      </c>
      <c r="F733" s="151" t="s">
        <v>746</v>
      </c>
      <c r="H733" s="150" t="s">
        <v>79</v>
      </c>
      <c r="I733" s="152"/>
      <c r="L733" s="148"/>
      <c r="M733" s="153"/>
      <c r="T733" s="154"/>
      <c r="AT733" s="150" t="s">
        <v>153</v>
      </c>
      <c r="AU733" s="150" t="s">
        <v>90</v>
      </c>
      <c r="AV733" s="12" t="s">
        <v>88</v>
      </c>
      <c r="AW733" s="12" t="s">
        <v>42</v>
      </c>
      <c r="AX733" s="12" t="s">
        <v>81</v>
      </c>
      <c r="AY733" s="150" t="s">
        <v>142</v>
      </c>
    </row>
    <row r="734" spans="2:65" s="13" customFormat="1">
      <c r="B734" s="155"/>
      <c r="D734" s="149" t="s">
        <v>153</v>
      </c>
      <c r="E734" s="156" t="s">
        <v>79</v>
      </c>
      <c r="F734" s="157" t="s">
        <v>187</v>
      </c>
      <c r="H734" s="158">
        <v>2</v>
      </c>
      <c r="I734" s="159"/>
      <c r="L734" s="155"/>
      <c r="M734" s="160"/>
      <c r="T734" s="161"/>
      <c r="AT734" s="156" t="s">
        <v>153</v>
      </c>
      <c r="AU734" s="156" t="s">
        <v>90</v>
      </c>
      <c r="AV734" s="13" t="s">
        <v>90</v>
      </c>
      <c r="AW734" s="13" t="s">
        <v>42</v>
      </c>
      <c r="AX734" s="13" t="s">
        <v>88</v>
      </c>
      <c r="AY734" s="156" t="s">
        <v>142</v>
      </c>
    </row>
    <row r="735" spans="2:65" s="1" customFormat="1" ht="37.9" customHeight="1">
      <c r="B735" s="32"/>
      <c r="C735" s="169" t="s">
        <v>747</v>
      </c>
      <c r="D735" s="169" t="s">
        <v>181</v>
      </c>
      <c r="E735" s="170" t="s">
        <v>301</v>
      </c>
      <c r="F735" s="171" t="s">
        <v>302</v>
      </c>
      <c r="G735" s="172" t="s">
        <v>203</v>
      </c>
      <c r="H735" s="173">
        <v>0.2</v>
      </c>
      <c r="I735" s="174"/>
      <c r="J735" s="175">
        <f>ROUND(I735*H735,2)</f>
        <v>0</v>
      </c>
      <c r="K735" s="171" t="s">
        <v>184</v>
      </c>
      <c r="L735" s="176"/>
      <c r="M735" s="177" t="s">
        <v>79</v>
      </c>
      <c r="N735" s="178" t="s">
        <v>51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90</v>
      </c>
      <c r="AT735" s="142" t="s">
        <v>181</v>
      </c>
      <c r="AU735" s="142" t="s">
        <v>90</v>
      </c>
      <c r="AY735" s="16" t="s">
        <v>142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88</v>
      </c>
      <c r="BK735" s="143">
        <f>ROUND(I735*H735,2)</f>
        <v>0</v>
      </c>
      <c r="BL735" s="16" t="s">
        <v>88</v>
      </c>
      <c r="BM735" s="142" t="s">
        <v>748</v>
      </c>
    </row>
    <row r="736" spans="2:65" s="12" customFormat="1">
      <c r="B736" s="148"/>
      <c r="D736" s="149" t="s">
        <v>153</v>
      </c>
      <c r="E736" s="150" t="s">
        <v>79</v>
      </c>
      <c r="F736" s="151" t="s">
        <v>347</v>
      </c>
      <c r="H736" s="150" t="s">
        <v>79</v>
      </c>
      <c r="I736" s="152"/>
      <c r="L736" s="148"/>
      <c r="M736" s="153"/>
      <c r="T736" s="154"/>
      <c r="AT736" s="150" t="s">
        <v>153</v>
      </c>
      <c r="AU736" s="150" t="s">
        <v>90</v>
      </c>
      <c r="AV736" s="12" t="s">
        <v>88</v>
      </c>
      <c r="AW736" s="12" t="s">
        <v>42</v>
      </c>
      <c r="AX736" s="12" t="s">
        <v>81</v>
      </c>
      <c r="AY736" s="150" t="s">
        <v>142</v>
      </c>
    </row>
    <row r="737" spans="2:65" s="12" customFormat="1">
      <c r="B737" s="148"/>
      <c r="D737" s="149" t="s">
        <v>153</v>
      </c>
      <c r="E737" s="150" t="s">
        <v>79</v>
      </c>
      <c r="F737" s="151" t="s">
        <v>746</v>
      </c>
      <c r="H737" s="150" t="s">
        <v>79</v>
      </c>
      <c r="I737" s="152"/>
      <c r="L737" s="148"/>
      <c r="M737" s="153"/>
      <c r="T737" s="154"/>
      <c r="AT737" s="150" t="s">
        <v>153</v>
      </c>
      <c r="AU737" s="150" t="s">
        <v>90</v>
      </c>
      <c r="AV737" s="12" t="s">
        <v>88</v>
      </c>
      <c r="AW737" s="12" t="s">
        <v>42</v>
      </c>
      <c r="AX737" s="12" t="s">
        <v>81</v>
      </c>
      <c r="AY737" s="150" t="s">
        <v>142</v>
      </c>
    </row>
    <row r="738" spans="2:65" s="13" customFormat="1">
      <c r="B738" s="155"/>
      <c r="D738" s="149" t="s">
        <v>153</v>
      </c>
      <c r="E738" s="156" t="s">
        <v>79</v>
      </c>
      <c r="F738" s="157" t="s">
        <v>749</v>
      </c>
      <c r="H738" s="158">
        <v>0.2</v>
      </c>
      <c r="I738" s="159"/>
      <c r="L738" s="155"/>
      <c r="M738" s="160"/>
      <c r="T738" s="161"/>
      <c r="AT738" s="156" t="s">
        <v>153</v>
      </c>
      <c r="AU738" s="156" t="s">
        <v>90</v>
      </c>
      <c r="AV738" s="13" t="s">
        <v>90</v>
      </c>
      <c r="AW738" s="13" t="s">
        <v>42</v>
      </c>
      <c r="AX738" s="13" t="s">
        <v>88</v>
      </c>
      <c r="AY738" s="156" t="s">
        <v>142</v>
      </c>
    </row>
    <row r="739" spans="2:65" s="1" customFormat="1" ht="44.25" customHeight="1">
      <c r="B739" s="32"/>
      <c r="C739" s="131" t="s">
        <v>750</v>
      </c>
      <c r="D739" s="131" t="s">
        <v>144</v>
      </c>
      <c r="E739" s="132" t="s">
        <v>751</v>
      </c>
      <c r="F739" s="133" t="s">
        <v>752</v>
      </c>
      <c r="G739" s="134" t="s">
        <v>168</v>
      </c>
      <c r="H739" s="135">
        <v>4</v>
      </c>
      <c r="I739" s="136"/>
      <c r="J739" s="137">
        <f>ROUND(I739*H739,2)</f>
        <v>0</v>
      </c>
      <c r="K739" s="133" t="s">
        <v>148</v>
      </c>
      <c r="L739" s="32"/>
      <c r="M739" s="138" t="s">
        <v>79</v>
      </c>
      <c r="N739" s="139" t="s">
        <v>51</v>
      </c>
      <c r="P739" s="140">
        <f>O739*H739</f>
        <v>0</v>
      </c>
      <c r="Q739" s="140">
        <v>0</v>
      </c>
      <c r="R739" s="140">
        <f>Q739*H739</f>
        <v>0</v>
      </c>
      <c r="S739" s="140">
        <v>0</v>
      </c>
      <c r="T739" s="141">
        <f>S739*H739</f>
        <v>0</v>
      </c>
      <c r="AR739" s="142" t="s">
        <v>88</v>
      </c>
      <c r="AT739" s="142" t="s">
        <v>144</v>
      </c>
      <c r="AU739" s="142" t="s">
        <v>90</v>
      </c>
      <c r="AY739" s="16" t="s">
        <v>142</v>
      </c>
      <c r="BE739" s="143">
        <f>IF(N739="základní",J739,0)</f>
        <v>0</v>
      </c>
      <c r="BF739" s="143">
        <f>IF(N739="snížená",J739,0)</f>
        <v>0</v>
      </c>
      <c r="BG739" s="143">
        <f>IF(N739="zákl. přenesená",J739,0)</f>
        <v>0</v>
      </c>
      <c r="BH739" s="143">
        <f>IF(N739="sníž. přenesená",J739,0)</f>
        <v>0</v>
      </c>
      <c r="BI739" s="143">
        <f>IF(N739="nulová",J739,0)</f>
        <v>0</v>
      </c>
      <c r="BJ739" s="16" t="s">
        <v>88</v>
      </c>
      <c r="BK739" s="143">
        <f>ROUND(I739*H739,2)</f>
        <v>0</v>
      </c>
      <c r="BL739" s="16" t="s">
        <v>88</v>
      </c>
      <c r="BM739" s="142" t="s">
        <v>753</v>
      </c>
    </row>
    <row r="740" spans="2:65" s="1" customFormat="1">
      <c r="B740" s="32"/>
      <c r="D740" s="144" t="s">
        <v>151</v>
      </c>
      <c r="F740" s="145" t="s">
        <v>754</v>
      </c>
      <c r="I740" s="146"/>
      <c r="L740" s="32"/>
      <c r="M740" s="147"/>
      <c r="T740" s="53"/>
      <c r="AT740" s="16" t="s">
        <v>151</v>
      </c>
      <c r="AU740" s="16" t="s">
        <v>90</v>
      </c>
    </row>
    <row r="741" spans="2:65" s="12" customFormat="1">
      <c r="B741" s="148"/>
      <c r="D741" s="149" t="s">
        <v>153</v>
      </c>
      <c r="E741" s="150" t="s">
        <v>79</v>
      </c>
      <c r="F741" s="151" t="s">
        <v>347</v>
      </c>
      <c r="H741" s="150" t="s">
        <v>79</v>
      </c>
      <c r="I741" s="152"/>
      <c r="L741" s="148"/>
      <c r="M741" s="153"/>
      <c r="T741" s="154"/>
      <c r="AT741" s="150" t="s">
        <v>153</v>
      </c>
      <c r="AU741" s="150" t="s">
        <v>90</v>
      </c>
      <c r="AV741" s="12" t="s">
        <v>88</v>
      </c>
      <c r="AW741" s="12" t="s">
        <v>42</v>
      </c>
      <c r="AX741" s="12" t="s">
        <v>81</v>
      </c>
      <c r="AY741" s="150" t="s">
        <v>142</v>
      </c>
    </row>
    <row r="742" spans="2:65" s="12" customFormat="1">
      <c r="B742" s="148"/>
      <c r="D742" s="149" t="s">
        <v>153</v>
      </c>
      <c r="E742" s="150" t="s">
        <v>79</v>
      </c>
      <c r="F742" s="151" t="s">
        <v>755</v>
      </c>
      <c r="H742" s="150" t="s">
        <v>79</v>
      </c>
      <c r="I742" s="152"/>
      <c r="L742" s="148"/>
      <c r="M742" s="153"/>
      <c r="T742" s="154"/>
      <c r="AT742" s="150" t="s">
        <v>153</v>
      </c>
      <c r="AU742" s="150" t="s">
        <v>90</v>
      </c>
      <c r="AV742" s="12" t="s">
        <v>88</v>
      </c>
      <c r="AW742" s="12" t="s">
        <v>42</v>
      </c>
      <c r="AX742" s="12" t="s">
        <v>81</v>
      </c>
      <c r="AY742" s="150" t="s">
        <v>142</v>
      </c>
    </row>
    <row r="743" spans="2:65" s="13" customFormat="1">
      <c r="B743" s="155"/>
      <c r="D743" s="149" t="s">
        <v>153</v>
      </c>
      <c r="E743" s="156" t="s">
        <v>79</v>
      </c>
      <c r="F743" s="157" t="s">
        <v>250</v>
      </c>
      <c r="H743" s="158">
        <v>4</v>
      </c>
      <c r="I743" s="159"/>
      <c r="L743" s="155"/>
      <c r="M743" s="160"/>
      <c r="T743" s="161"/>
      <c r="AT743" s="156" t="s">
        <v>153</v>
      </c>
      <c r="AU743" s="156" t="s">
        <v>90</v>
      </c>
      <c r="AV743" s="13" t="s">
        <v>90</v>
      </c>
      <c r="AW743" s="13" t="s">
        <v>42</v>
      </c>
      <c r="AX743" s="13" t="s">
        <v>88</v>
      </c>
      <c r="AY743" s="156" t="s">
        <v>142</v>
      </c>
    </row>
    <row r="744" spans="2:65" s="1" customFormat="1" ht="37.9" customHeight="1">
      <c r="B744" s="32"/>
      <c r="C744" s="169" t="s">
        <v>756</v>
      </c>
      <c r="D744" s="169" t="s">
        <v>181</v>
      </c>
      <c r="E744" s="170" t="s">
        <v>301</v>
      </c>
      <c r="F744" s="171" t="s">
        <v>302</v>
      </c>
      <c r="G744" s="172" t="s">
        <v>203</v>
      </c>
      <c r="H744" s="173">
        <v>0.4</v>
      </c>
      <c r="I744" s="174"/>
      <c r="J744" s="175">
        <f>ROUND(I744*H744,2)</f>
        <v>0</v>
      </c>
      <c r="K744" s="171" t="s">
        <v>184</v>
      </c>
      <c r="L744" s="176"/>
      <c r="M744" s="177" t="s">
        <v>79</v>
      </c>
      <c r="N744" s="178" t="s">
        <v>51</v>
      </c>
      <c r="P744" s="140">
        <f>O744*H744</f>
        <v>0</v>
      </c>
      <c r="Q744" s="140">
        <v>0</v>
      </c>
      <c r="R744" s="140">
        <f>Q744*H744</f>
        <v>0</v>
      </c>
      <c r="S744" s="140">
        <v>0</v>
      </c>
      <c r="T744" s="141">
        <f>S744*H744</f>
        <v>0</v>
      </c>
      <c r="AR744" s="142" t="s">
        <v>90</v>
      </c>
      <c r="AT744" s="142" t="s">
        <v>181</v>
      </c>
      <c r="AU744" s="142" t="s">
        <v>90</v>
      </c>
      <c r="AY744" s="16" t="s">
        <v>142</v>
      </c>
      <c r="BE744" s="143">
        <f>IF(N744="základní",J744,0)</f>
        <v>0</v>
      </c>
      <c r="BF744" s="143">
        <f>IF(N744="snížená",J744,0)</f>
        <v>0</v>
      </c>
      <c r="BG744" s="143">
        <f>IF(N744="zákl. přenesená",J744,0)</f>
        <v>0</v>
      </c>
      <c r="BH744" s="143">
        <f>IF(N744="sníž. přenesená",J744,0)</f>
        <v>0</v>
      </c>
      <c r="BI744" s="143">
        <f>IF(N744="nulová",J744,0)</f>
        <v>0</v>
      </c>
      <c r="BJ744" s="16" t="s">
        <v>88</v>
      </c>
      <c r="BK744" s="143">
        <f>ROUND(I744*H744,2)</f>
        <v>0</v>
      </c>
      <c r="BL744" s="16" t="s">
        <v>88</v>
      </c>
      <c r="BM744" s="142" t="s">
        <v>757</v>
      </c>
    </row>
    <row r="745" spans="2:65" s="12" customFormat="1">
      <c r="B745" s="148"/>
      <c r="D745" s="149" t="s">
        <v>153</v>
      </c>
      <c r="E745" s="150" t="s">
        <v>79</v>
      </c>
      <c r="F745" s="151" t="s">
        <v>347</v>
      </c>
      <c r="H745" s="150" t="s">
        <v>79</v>
      </c>
      <c r="I745" s="152"/>
      <c r="L745" s="148"/>
      <c r="M745" s="153"/>
      <c r="T745" s="154"/>
      <c r="AT745" s="150" t="s">
        <v>153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142</v>
      </c>
    </row>
    <row r="746" spans="2:65" s="12" customFormat="1">
      <c r="B746" s="148"/>
      <c r="D746" s="149" t="s">
        <v>153</v>
      </c>
      <c r="E746" s="150" t="s">
        <v>79</v>
      </c>
      <c r="F746" s="151" t="s">
        <v>755</v>
      </c>
      <c r="H746" s="150" t="s">
        <v>79</v>
      </c>
      <c r="I746" s="152"/>
      <c r="L746" s="148"/>
      <c r="M746" s="153"/>
      <c r="T746" s="154"/>
      <c r="AT746" s="150" t="s">
        <v>153</v>
      </c>
      <c r="AU746" s="150" t="s">
        <v>90</v>
      </c>
      <c r="AV746" s="12" t="s">
        <v>88</v>
      </c>
      <c r="AW746" s="12" t="s">
        <v>42</v>
      </c>
      <c r="AX746" s="12" t="s">
        <v>81</v>
      </c>
      <c r="AY746" s="150" t="s">
        <v>142</v>
      </c>
    </row>
    <row r="747" spans="2:65" s="13" customFormat="1">
      <c r="B747" s="155"/>
      <c r="D747" s="149" t="s">
        <v>153</v>
      </c>
      <c r="E747" s="156" t="s">
        <v>79</v>
      </c>
      <c r="F747" s="157" t="s">
        <v>758</v>
      </c>
      <c r="H747" s="158">
        <v>0.4</v>
      </c>
      <c r="I747" s="159"/>
      <c r="L747" s="155"/>
      <c r="M747" s="160"/>
      <c r="T747" s="161"/>
      <c r="AT747" s="156" t="s">
        <v>153</v>
      </c>
      <c r="AU747" s="156" t="s">
        <v>90</v>
      </c>
      <c r="AV747" s="13" t="s">
        <v>90</v>
      </c>
      <c r="AW747" s="13" t="s">
        <v>42</v>
      </c>
      <c r="AX747" s="13" t="s">
        <v>88</v>
      </c>
      <c r="AY747" s="156" t="s">
        <v>142</v>
      </c>
    </row>
    <row r="748" spans="2:65" s="1" customFormat="1" ht="44.25" customHeight="1">
      <c r="B748" s="32"/>
      <c r="C748" s="131" t="s">
        <v>759</v>
      </c>
      <c r="D748" s="131" t="s">
        <v>144</v>
      </c>
      <c r="E748" s="132" t="s">
        <v>760</v>
      </c>
      <c r="F748" s="133" t="s">
        <v>761</v>
      </c>
      <c r="G748" s="134" t="s">
        <v>168</v>
      </c>
      <c r="H748" s="135">
        <v>8</v>
      </c>
      <c r="I748" s="136"/>
      <c r="J748" s="137">
        <f>ROUND(I748*H748,2)</f>
        <v>0</v>
      </c>
      <c r="K748" s="133" t="s">
        <v>148</v>
      </c>
      <c r="L748" s="32"/>
      <c r="M748" s="138" t="s">
        <v>79</v>
      </c>
      <c r="N748" s="139" t="s">
        <v>51</v>
      </c>
      <c r="P748" s="140">
        <f>O748*H748</f>
        <v>0</v>
      </c>
      <c r="Q748" s="140">
        <v>0</v>
      </c>
      <c r="R748" s="140">
        <f>Q748*H748</f>
        <v>0</v>
      </c>
      <c r="S748" s="140">
        <v>0</v>
      </c>
      <c r="T748" s="141">
        <f>S748*H748</f>
        <v>0</v>
      </c>
      <c r="AR748" s="142" t="s">
        <v>88</v>
      </c>
      <c r="AT748" s="142" t="s">
        <v>144</v>
      </c>
      <c r="AU748" s="142" t="s">
        <v>90</v>
      </c>
      <c r="AY748" s="16" t="s">
        <v>142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88</v>
      </c>
      <c r="BM748" s="142" t="s">
        <v>762</v>
      </c>
    </row>
    <row r="749" spans="2:65" s="1" customFormat="1">
      <c r="B749" s="32"/>
      <c r="D749" s="144" t="s">
        <v>151</v>
      </c>
      <c r="F749" s="145" t="s">
        <v>763</v>
      </c>
      <c r="I749" s="146"/>
      <c r="L749" s="32"/>
      <c r="M749" s="147"/>
      <c r="T749" s="53"/>
      <c r="AT749" s="16" t="s">
        <v>151</v>
      </c>
      <c r="AU749" s="16" t="s">
        <v>90</v>
      </c>
    </row>
    <row r="750" spans="2:65" s="12" customFormat="1">
      <c r="B750" s="148"/>
      <c r="D750" s="149" t="s">
        <v>153</v>
      </c>
      <c r="E750" s="150" t="s">
        <v>79</v>
      </c>
      <c r="F750" s="151" t="s">
        <v>347</v>
      </c>
      <c r="H750" s="150" t="s">
        <v>79</v>
      </c>
      <c r="I750" s="152"/>
      <c r="L750" s="148"/>
      <c r="M750" s="153"/>
      <c r="T750" s="154"/>
      <c r="AT750" s="150" t="s">
        <v>153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142</v>
      </c>
    </row>
    <row r="751" spans="2:65" s="12" customFormat="1">
      <c r="B751" s="148"/>
      <c r="D751" s="149" t="s">
        <v>153</v>
      </c>
      <c r="E751" s="150" t="s">
        <v>79</v>
      </c>
      <c r="F751" s="151" t="s">
        <v>764</v>
      </c>
      <c r="H751" s="150" t="s">
        <v>79</v>
      </c>
      <c r="I751" s="152"/>
      <c r="L751" s="148"/>
      <c r="M751" s="153"/>
      <c r="T751" s="154"/>
      <c r="AT751" s="150" t="s">
        <v>153</v>
      </c>
      <c r="AU751" s="150" t="s">
        <v>90</v>
      </c>
      <c r="AV751" s="12" t="s">
        <v>88</v>
      </c>
      <c r="AW751" s="12" t="s">
        <v>42</v>
      </c>
      <c r="AX751" s="12" t="s">
        <v>81</v>
      </c>
      <c r="AY751" s="150" t="s">
        <v>142</v>
      </c>
    </row>
    <row r="752" spans="2:65" s="13" customFormat="1">
      <c r="B752" s="155"/>
      <c r="D752" s="149" t="s">
        <v>153</v>
      </c>
      <c r="E752" s="156" t="s">
        <v>79</v>
      </c>
      <c r="F752" s="157" t="s">
        <v>765</v>
      </c>
      <c r="H752" s="158">
        <v>8</v>
      </c>
      <c r="I752" s="159"/>
      <c r="L752" s="155"/>
      <c r="M752" s="160"/>
      <c r="T752" s="161"/>
      <c r="AT752" s="156" t="s">
        <v>153</v>
      </c>
      <c r="AU752" s="156" t="s">
        <v>90</v>
      </c>
      <c r="AV752" s="13" t="s">
        <v>90</v>
      </c>
      <c r="AW752" s="13" t="s">
        <v>42</v>
      </c>
      <c r="AX752" s="13" t="s">
        <v>88</v>
      </c>
      <c r="AY752" s="156" t="s">
        <v>142</v>
      </c>
    </row>
    <row r="753" spans="2:65" s="1" customFormat="1" ht="37.9" customHeight="1">
      <c r="B753" s="32"/>
      <c r="C753" s="169" t="s">
        <v>766</v>
      </c>
      <c r="D753" s="169" t="s">
        <v>181</v>
      </c>
      <c r="E753" s="170" t="s">
        <v>767</v>
      </c>
      <c r="F753" s="171" t="s">
        <v>768</v>
      </c>
      <c r="G753" s="172" t="s">
        <v>203</v>
      </c>
      <c r="H753" s="173">
        <v>0.8</v>
      </c>
      <c r="I753" s="174"/>
      <c r="J753" s="175">
        <f>ROUND(I753*H753,2)</f>
        <v>0</v>
      </c>
      <c r="K753" s="171" t="s">
        <v>184</v>
      </c>
      <c r="L753" s="176"/>
      <c r="M753" s="177" t="s">
        <v>79</v>
      </c>
      <c r="N753" s="178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90</v>
      </c>
      <c r="AT753" s="142" t="s">
        <v>181</v>
      </c>
      <c r="AU753" s="142" t="s">
        <v>90</v>
      </c>
      <c r="AY753" s="16" t="s">
        <v>142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769</v>
      </c>
    </row>
    <row r="754" spans="2:65" s="12" customFormat="1">
      <c r="B754" s="148"/>
      <c r="D754" s="149" t="s">
        <v>153</v>
      </c>
      <c r="E754" s="150" t="s">
        <v>79</v>
      </c>
      <c r="F754" s="151" t="s">
        <v>347</v>
      </c>
      <c r="H754" s="150" t="s">
        <v>79</v>
      </c>
      <c r="I754" s="152"/>
      <c r="L754" s="148"/>
      <c r="M754" s="153"/>
      <c r="T754" s="154"/>
      <c r="AT754" s="150" t="s">
        <v>153</v>
      </c>
      <c r="AU754" s="150" t="s">
        <v>90</v>
      </c>
      <c r="AV754" s="12" t="s">
        <v>88</v>
      </c>
      <c r="AW754" s="12" t="s">
        <v>42</v>
      </c>
      <c r="AX754" s="12" t="s">
        <v>81</v>
      </c>
      <c r="AY754" s="150" t="s">
        <v>142</v>
      </c>
    </row>
    <row r="755" spans="2:65" s="12" customFormat="1">
      <c r="B755" s="148"/>
      <c r="D755" s="149" t="s">
        <v>153</v>
      </c>
      <c r="E755" s="150" t="s">
        <v>79</v>
      </c>
      <c r="F755" s="151" t="s">
        <v>764</v>
      </c>
      <c r="H755" s="150" t="s">
        <v>79</v>
      </c>
      <c r="I755" s="152"/>
      <c r="L755" s="148"/>
      <c r="M755" s="153"/>
      <c r="T755" s="154"/>
      <c r="AT755" s="150" t="s">
        <v>153</v>
      </c>
      <c r="AU755" s="150" t="s">
        <v>90</v>
      </c>
      <c r="AV755" s="12" t="s">
        <v>88</v>
      </c>
      <c r="AW755" s="12" t="s">
        <v>42</v>
      </c>
      <c r="AX755" s="12" t="s">
        <v>81</v>
      </c>
      <c r="AY755" s="150" t="s">
        <v>142</v>
      </c>
    </row>
    <row r="756" spans="2:65" s="13" customFormat="1">
      <c r="B756" s="155"/>
      <c r="D756" s="149" t="s">
        <v>153</v>
      </c>
      <c r="E756" s="156" t="s">
        <v>79</v>
      </c>
      <c r="F756" s="157" t="s">
        <v>770</v>
      </c>
      <c r="H756" s="158">
        <v>0.8</v>
      </c>
      <c r="I756" s="159"/>
      <c r="L756" s="155"/>
      <c r="M756" s="160"/>
      <c r="T756" s="161"/>
      <c r="AT756" s="156" t="s">
        <v>153</v>
      </c>
      <c r="AU756" s="156" t="s">
        <v>90</v>
      </c>
      <c r="AV756" s="13" t="s">
        <v>90</v>
      </c>
      <c r="AW756" s="13" t="s">
        <v>42</v>
      </c>
      <c r="AX756" s="13" t="s">
        <v>88</v>
      </c>
      <c r="AY756" s="156" t="s">
        <v>142</v>
      </c>
    </row>
    <row r="757" spans="2:65" s="1" customFormat="1" ht="44.25" customHeight="1">
      <c r="B757" s="32"/>
      <c r="C757" s="131" t="s">
        <v>771</v>
      </c>
      <c r="D757" s="131" t="s">
        <v>144</v>
      </c>
      <c r="E757" s="132" t="s">
        <v>772</v>
      </c>
      <c r="F757" s="133" t="s">
        <v>773</v>
      </c>
      <c r="G757" s="134" t="s">
        <v>168</v>
      </c>
      <c r="H757" s="135">
        <v>6</v>
      </c>
      <c r="I757" s="136"/>
      <c r="J757" s="137">
        <f>ROUND(I757*H757,2)</f>
        <v>0</v>
      </c>
      <c r="K757" s="133" t="s">
        <v>148</v>
      </c>
      <c r="L757" s="32"/>
      <c r="M757" s="138" t="s">
        <v>79</v>
      </c>
      <c r="N757" s="139" t="s">
        <v>51</v>
      </c>
      <c r="P757" s="140">
        <f>O757*H757</f>
        <v>0</v>
      </c>
      <c r="Q757" s="140">
        <v>0</v>
      </c>
      <c r="R757" s="140">
        <f>Q757*H757</f>
        <v>0</v>
      </c>
      <c r="S757" s="140">
        <v>0</v>
      </c>
      <c r="T757" s="141">
        <f>S757*H757</f>
        <v>0</v>
      </c>
      <c r="AR757" s="142" t="s">
        <v>88</v>
      </c>
      <c r="AT757" s="142" t="s">
        <v>144</v>
      </c>
      <c r="AU757" s="142" t="s">
        <v>90</v>
      </c>
      <c r="AY757" s="16" t="s">
        <v>142</v>
      </c>
      <c r="BE757" s="143">
        <f>IF(N757="základní",J757,0)</f>
        <v>0</v>
      </c>
      <c r="BF757" s="143">
        <f>IF(N757="snížená",J757,0)</f>
        <v>0</v>
      </c>
      <c r="BG757" s="143">
        <f>IF(N757="zákl. přenesená",J757,0)</f>
        <v>0</v>
      </c>
      <c r="BH757" s="143">
        <f>IF(N757="sníž. přenesená",J757,0)</f>
        <v>0</v>
      </c>
      <c r="BI757" s="143">
        <f>IF(N757="nulová",J757,0)</f>
        <v>0</v>
      </c>
      <c r="BJ757" s="16" t="s">
        <v>88</v>
      </c>
      <c r="BK757" s="143">
        <f>ROUND(I757*H757,2)</f>
        <v>0</v>
      </c>
      <c r="BL757" s="16" t="s">
        <v>88</v>
      </c>
      <c r="BM757" s="142" t="s">
        <v>774</v>
      </c>
    </row>
    <row r="758" spans="2:65" s="1" customFormat="1">
      <c r="B758" s="32"/>
      <c r="D758" s="144" t="s">
        <v>151</v>
      </c>
      <c r="F758" s="145" t="s">
        <v>775</v>
      </c>
      <c r="I758" s="146"/>
      <c r="L758" s="32"/>
      <c r="M758" s="147"/>
      <c r="T758" s="53"/>
      <c r="AT758" s="16" t="s">
        <v>151</v>
      </c>
      <c r="AU758" s="16" t="s">
        <v>90</v>
      </c>
    </row>
    <row r="759" spans="2:65" s="12" customFormat="1">
      <c r="B759" s="148"/>
      <c r="D759" s="149" t="s">
        <v>153</v>
      </c>
      <c r="E759" s="150" t="s">
        <v>79</v>
      </c>
      <c r="F759" s="151" t="s">
        <v>347</v>
      </c>
      <c r="H759" s="150" t="s">
        <v>79</v>
      </c>
      <c r="I759" s="152"/>
      <c r="L759" s="148"/>
      <c r="M759" s="153"/>
      <c r="T759" s="154"/>
      <c r="AT759" s="150" t="s">
        <v>153</v>
      </c>
      <c r="AU759" s="150" t="s">
        <v>90</v>
      </c>
      <c r="AV759" s="12" t="s">
        <v>88</v>
      </c>
      <c r="AW759" s="12" t="s">
        <v>42</v>
      </c>
      <c r="AX759" s="12" t="s">
        <v>81</v>
      </c>
      <c r="AY759" s="150" t="s">
        <v>142</v>
      </c>
    </row>
    <row r="760" spans="2:65" s="12" customFormat="1">
      <c r="B760" s="148"/>
      <c r="D760" s="149" t="s">
        <v>153</v>
      </c>
      <c r="E760" s="150" t="s">
        <v>79</v>
      </c>
      <c r="F760" s="151" t="s">
        <v>776</v>
      </c>
      <c r="H760" s="150" t="s">
        <v>79</v>
      </c>
      <c r="I760" s="152"/>
      <c r="L760" s="148"/>
      <c r="M760" s="153"/>
      <c r="T760" s="154"/>
      <c r="AT760" s="150" t="s">
        <v>153</v>
      </c>
      <c r="AU760" s="150" t="s">
        <v>90</v>
      </c>
      <c r="AV760" s="12" t="s">
        <v>88</v>
      </c>
      <c r="AW760" s="12" t="s">
        <v>42</v>
      </c>
      <c r="AX760" s="12" t="s">
        <v>81</v>
      </c>
      <c r="AY760" s="150" t="s">
        <v>142</v>
      </c>
    </row>
    <row r="761" spans="2:65" s="13" customFormat="1">
      <c r="B761" s="155"/>
      <c r="D761" s="149" t="s">
        <v>153</v>
      </c>
      <c r="E761" s="156" t="s">
        <v>79</v>
      </c>
      <c r="F761" s="157" t="s">
        <v>637</v>
      </c>
      <c r="H761" s="158">
        <v>6</v>
      </c>
      <c r="I761" s="159"/>
      <c r="L761" s="155"/>
      <c r="M761" s="160"/>
      <c r="T761" s="161"/>
      <c r="AT761" s="156" t="s">
        <v>153</v>
      </c>
      <c r="AU761" s="156" t="s">
        <v>90</v>
      </c>
      <c r="AV761" s="13" t="s">
        <v>90</v>
      </c>
      <c r="AW761" s="13" t="s">
        <v>42</v>
      </c>
      <c r="AX761" s="13" t="s">
        <v>88</v>
      </c>
      <c r="AY761" s="156" t="s">
        <v>142</v>
      </c>
    </row>
    <row r="762" spans="2:65" s="1" customFormat="1" ht="37.9" customHeight="1">
      <c r="B762" s="32"/>
      <c r="C762" s="169" t="s">
        <v>777</v>
      </c>
      <c r="D762" s="169" t="s">
        <v>181</v>
      </c>
      <c r="E762" s="170" t="s">
        <v>767</v>
      </c>
      <c r="F762" s="171" t="s">
        <v>768</v>
      </c>
      <c r="G762" s="172" t="s">
        <v>203</v>
      </c>
      <c r="H762" s="173">
        <v>0.6</v>
      </c>
      <c r="I762" s="174"/>
      <c r="J762" s="175">
        <f>ROUND(I762*H762,2)</f>
        <v>0</v>
      </c>
      <c r="K762" s="171" t="s">
        <v>184</v>
      </c>
      <c r="L762" s="176"/>
      <c r="M762" s="177" t="s">
        <v>79</v>
      </c>
      <c r="N762" s="178" t="s">
        <v>51</v>
      </c>
      <c r="P762" s="140">
        <f>O762*H762</f>
        <v>0</v>
      </c>
      <c r="Q762" s="140">
        <v>0</v>
      </c>
      <c r="R762" s="140">
        <f>Q762*H762</f>
        <v>0</v>
      </c>
      <c r="S762" s="140">
        <v>0</v>
      </c>
      <c r="T762" s="141">
        <f>S762*H762</f>
        <v>0</v>
      </c>
      <c r="AR762" s="142" t="s">
        <v>90</v>
      </c>
      <c r="AT762" s="142" t="s">
        <v>181</v>
      </c>
      <c r="AU762" s="142" t="s">
        <v>90</v>
      </c>
      <c r="AY762" s="16" t="s">
        <v>142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88</v>
      </c>
      <c r="BK762" s="143">
        <f>ROUND(I762*H762,2)</f>
        <v>0</v>
      </c>
      <c r="BL762" s="16" t="s">
        <v>88</v>
      </c>
      <c r="BM762" s="142" t="s">
        <v>778</v>
      </c>
    </row>
    <row r="763" spans="2:65" s="12" customFormat="1">
      <c r="B763" s="148"/>
      <c r="D763" s="149" t="s">
        <v>153</v>
      </c>
      <c r="E763" s="150" t="s">
        <v>79</v>
      </c>
      <c r="F763" s="151" t="s">
        <v>347</v>
      </c>
      <c r="H763" s="150" t="s">
        <v>79</v>
      </c>
      <c r="I763" s="152"/>
      <c r="L763" s="148"/>
      <c r="M763" s="153"/>
      <c r="T763" s="154"/>
      <c r="AT763" s="150" t="s">
        <v>153</v>
      </c>
      <c r="AU763" s="150" t="s">
        <v>90</v>
      </c>
      <c r="AV763" s="12" t="s">
        <v>88</v>
      </c>
      <c r="AW763" s="12" t="s">
        <v>42</v>
      </c>
      <c r="AX763" s="12" t="s">
        <v>81</v>
      </c>
      <c r="AY763" s="150" t="s">
        <v>142</v>
      </c>
    </row>
    <row r="764" spans="2:65" s="12" customFormat="1">
      <c r="B764" s="148"/>
      <c r="D764" s="149" t="s">
        <v>153</v>
      </c>
      <c r="E764" s="150" t="s">
        <v>79</v>
      </c>
      <c r="F764" s="151" t="s">
        <v>776</v>
      </c>
      <c r="H764" s="150" t="s">
        <v>79</v>
      </c>
      <c r="I764" s="152"/>
      <c r="L764" s="148"/>
      <c r="M764" s="153"/>
      <c r="T764" s="154"/>
      <c r="AT764" s="150" t="s">
        <v>153</v>
      </c>
      <c r="AU764" s="150" t="s">
        <v>90</v>
      </c>
      <c r="AV764" s="12" t="s">
        <v>88</v>
      </c>
      <c r="AW764" s="12" t="s">
        <v>42</v>
      </c>
      <c r="AX764" s="12" t="s">
        <v>81</v>
      </c>
      <c r="AY764" s="150" t="s">
        <v>142</v>
      </c>
    </row>
    <row r="765" spans="2:65" s="13" customFormat="1">
      <c r="B765" s="155"/>
      <c r="D765" s="149" t="s">
        <v>153</v>
      </c>
      <c r="E765" s="156" t="s">
        <v>79</v>
      </c>
      <c r="F765" s="157" t="s">
        <v>779</v>
      </c>
      <c r="H765" s="158">
        <v>0.6</v>
      </c>
      <c r="I765" s="159"/>
      <c r="L765" s="155"/>
      <c r="M765" s="160"/>
      <c r="T765" s="161"/>
      <c r="AT765" s="156" t="s">
        <v>153</v>
      </c>
      <c r="AU765" s="156" t="s">
        <v>90</v>
      </c>
      <c r="AV765" s="13" t="s">
        <v>90</v>
      </c>
      <c r="AW765" s="13" t="s">
        <v>42</v>
      </c>
      <c r="AX765" s="13" t="s">
        <v>88</v>
      </c>
      <c r="AY765" s="156" t="s">
        <v>142</v>
      </c>
    </row>
    <row r="766" spans="2:65" s="1" customFormat="1" ht="24.2" customHeight="1">
      <c r="B766" s="32"/>
      <c r="C766" s="131" t="s">
        <v>780</v>
      </c>
      <c r="D766" s="131" t="s">
        <v>144</v>
      </c>
      <c r="E766" s="132" t="s">
        <v>781</v>
      </c>
      <c r="F766" s="133" t="s">
        <v>782</v>
      </c>
      <c r="G766" s="134" t="s">
        <v>168</v>
      </c>
      <c r="H766" s="135">
        <v>62</v>
      </c>
      <c r="I766" s="136"/>
      <c r="J766" s="137">
        <f>ROUND(I766*H766,2)</f>
        <v>0</v>
      </c>
      <c r="K766" s="133" t="s">
        <v>148</v>
      </c>
      <c r="L766" s="32"/>
      <c r="M766" s="138" t="s">
        <v>79</v>
      </c>
      <c r="N766" s="139" t="s">
        <v>51</v>
      </c>
      <c r="P766" s="140">
        <f>O766*H766</f>
        <v>0</v>
      </c>
      <c r="Q766" s="140">
        <v>0</v>
      </c>
      <c r="R766" s="140">
        <f>Q766*H766</f>
        <v>0</v>
      </c>
      <c r="S766" s="140">
        <v>0</v>
      </c>
      <c r="T766" s="141">
        <f>S766*H766</f>
        <v>0</v>
      </c>
      <c r="AR766" s="142" t="s">
        <v>88</v>
      </c>
      <c r="AT766" s="142" t="s">
        <v>144</v>
      </c>
      <c r="AU766" s="142" t="s">
        <v>90</v>
      </c>
      <c r="AY766" s="16" t="s">
        <v>142</v>
      </c>
      <c r="BE766" s="143">
        <f>IF(N766="základní",J766,0)</f>
        <v>0</v>
      </c>
      <c r="BF766" s="143">
        <f>IF(N766="snížená",J766,0)</f>
        <v>0</v>
      </c>
      <c r="BG766" s="143">
        <f>IF(N766="zákl. přenesená",J766,0)</f>
        <v>0</v>
      </c>
      <c r="BH766" s="143">
        <f>IF(N766="sníž. přenesená",J766,0)</f>
        <v>0</v>
      </c>
      <c r="BI766" s="143">
        <f>IF(N766="nulová",J766,0)</f>
        <v>0</v>
      </c>
      <c r="BJ766" s="16" t="s">
        <v>88</v>
      </c>
      <c r="BK766" s="143">
        <f>ROUND(I766*H766,2)</f>
        <v>0</v>
      </c>
      <c r="BL766" s="16" t="s">
        <v>88</v>
      </c>
      <c r="BM766" s="142" t="s">
        <v>783</v>
      </c>
    </row>
    <row r="767" spans="2:65" s="1" customFormat="1">
      <c r="B767" s="32"/>
      <c r="D767" s="144" t="s">
        <v>151</v>
      </c>
      <c r="F767" s="145" t="s">
        <v>784</v>
      </c>
      <c r="I767" s="146"/>
      <c r="L767" s="32"/>
      <c r="M767" s="147"/>
      <c r="T767" s="53"/>
      <c r="AT767" s="16" t="s">
        <v>151</v>
      </c>
      <c r="AU767" s="16" t="s">
        <v>90</v>
      </c>
    </row>
    <row r="768" spans="2:65" s="12" customFormat="1">
      <c r="B768" s="148"/>
      <c r="D768" s="149" t="s">
        <v>153</v>
      </c>
      <c r="E768" s="150" t="s">
        <v>79</v>
      </c>
      <c r="F768" s="151" t="s">
        <v>172</v>
      </c>
      <c r="H768" s="150" t="s">
        <v>79</v>
      </c>
      <c r="I768" s="152"/>
      <c r="L768" s="148"/>
      <c r="M768" s="153"/>
      <c r="T768" s="154"/>
      <c r="AT768" s="150" t="s">
        <v>153</v>
      </c>
      <c r="AU768" s="150" t="s">
        <v>90</v>
      </c>
      <c r="AV768" s="12" t="s">
        <v>88</v>
      </c>
      <c r="AW768" s="12" t="s">
        <v>42</v>
      </c>
      <c r="AX768" s="12" t="s">
        <v>81</v>
      </c>
      <c r="AY768" s="150" t="s">
        <v>142</v>
      </c>
    </row>
    <row r="769" spans="2:51" s="12" customFormat="1">
      <c r="B769" s="148"/>
      <c r="D769" s="149" t="s">
        <v>153</v>
      </c>
      <c r="E769" s="150" t="s">
        <v>79</v>
      </c>
      <c r="F769" s="151" t="s">
        <v>360</v>
      </c>
      <c r="H769" s="150" t="s">
        <v>79</v>
      </c>
      <c r="I769" s="152"/>
      <c r="L769" s="148"/>
      <c r="M769" s="153"/>
      <c r="T769" s="154"/>
      <c r="AT769" s="150" t="s">
        <v>153</v>
      </c>
      <c r="AU769" s="150" t="s">
        <v>90</v>
      </c>
      <c r="AV769" s="12" t="s">
        <v>88</v>
      </c>
      <c r="AW769" s="12" t="s">
        <v>42</v>
      </c>
      <c r="AX769" s="12" t="s">
        <v>81</v>
      </c>
      <c r="AY769" s="150" t="s">
        <v>142</v>
      </c>
    </row>
    <row r="770" spans="2:51" s="13" customFormat="1">
      <c r="B770" s="155"/>
      <c r="D770" s="149" t="s">
        <v>153</v>
      </c>
      <c r="E770" s="156" t="s">
        <v>79</v>
      </c>
      <c r="F770" s="157" t="s">
        <v>785</v>
      </c>
      <c r="H770" s="158">
        <v>12</v>
      </c>
      <c r="I770" s="159"/>
      <c r="L770" s="155"/>
      <c r="M770" s="160"/>
      <c r="T770" s="161"/>
      <c r="AT770" s="156" t="s">
        <v>153</v>
      </c>
      <c r="AU770" s="156" t="s">
        <v>90</v>
      </c>
      <c r="AV770" s="13" t="s">
        <v>90</v>
      </c>
      <c r="AW770" s="13" t="s">
        <v>42</v>
      </c>
      <c r="AX770" s="13" t="s">
        <v>81</v>
      </c>
      <c r="AY770" s="156" t="s">
        <v>142</v>
      </c>
    </row>
    <row r="771" spans="2:51" s="12" customFormat="1">
      <c r="B771" s="148"/>
      <c r="D771" s="149" t="s">
        <v>153</v>
      </c>
      <c r="E771" s="150" t="s">
        <v>79</v>
      </c>
      <c r="F771" s="151" t="s">
        <v>362</v>
      </c>
      <c r="H771" s="150" t="s">
        <v>79</v>
      </c>
      <c r="I771" s="152"/>
      <c r="L771" s="148"/>
      <c r="M771" s="153"/>
      <c r="T771" s="154"/>
      <c r="AT771" s="150" t="s">
        <v>153</v>
      </c>
      <c r="AU771" s="150" t="s">
        <v>90</v>
      </c>
      <c r="AV771" s="12" t="s">
        <v>88</v>
      </c>
      <c r="AW771" s="12" t="s">
        <v>42</v>
      </c>
      <c r="AX771" s="12" t="s">
        <v>81</v>
      </c>
      <c r="AY771" s="150" t="s">
        <v>142</v>
      </c>
    </row>
    <row r="772" spans="2:51" s="13" customFormat="1">
      <c r="B772" s="155"/>
      <c r="D772" s="149" t="s">
        <v>153</v>
      </c>
      <c r="E772" s="156" t="s">
        <v>79</v>
      </c>
      <c r="F772" s="157" t="s">
        <v>185</v>
      </c>
      <c r="H772" s="158">
        <v>8</v>
      </c>
      <c r="I772" s="159"/>
      <c r="L772" s="155"/>
      <c r="M772" s="160"/>
      <c r="T772" s="161"/>
      <c r="AT772" s="156" t="s">
        <v>153</v>
      </c>
      <c r="AU772" s="156" t="s">
        <v>90</v>
      </c>
      <c r="AV772" s="13" t="s">
        <v>90</v>
      </c>
      <c r="AW772" s="13" t="s">
        <v>42</v>
      </c>
      <c r="AX772" s="13" t="s">
        <v>81</v>
      </c>
      <c r="AY772" s="156" t="s">
        <v>142</v>
      </c>
    </row>
    <row r="773" spans="2:51" s="12" customFormat="1">
      <c r="B773" s="148"/>
      <c r="D773" s="149" t="s">
        <v>153</v>
      </c>
      <c r="E773" s="150" t="s">
        <v>79</v>
      </c>
      <c r="F773" s="151" t="s">
        <v>364</v>
      </c>
      <c r="H773" s="150" t="s">
        <v>79</v>
      </c>
      <c r="I773" s="152"/>
      <c r="L773" s="148"/>
      <c r="M773" s="153"/>
      <c r="T773" s="154"/>
      <c r="AT773" s="150" t="s">
        <v>153</v>
      </c>
      <c r="AU773" s="150" t="s">
        <v>90</v>
      </c>
      <c r="AV773" s="12" t="s">
        <v>88</v>
      </c>
      <c r="AW773" s="12" t="s">
        <v>42</v>
      </c>
      <c r="AX773" s="12" t="s">
        <v>81</v>
      </c>
      <c r="AY773" s="150" t="s">
        <v>142</v>
      </c>
    </row>
    <row r="774" spans="2:51" s="13" customFormat="1">
      <c r="B774" s="155"/>
      <c r="D774" s="149" t="s">
        <v>153</v>
      </c>
      <c r="E774" s="156" t="s">
        <v>79</v>
      </c>
      <c r="F774" s="157" t="s">
        <v>149</v>
      </c>
      <c r="H774" s="158">
        <v>4</v>
      </c>
      <c r="I774" s="159"/>
      <c r="L774" s="155"/>
      <c r="M774" s="160"/>
      <c r="T774" s="161"/>
      <c r="AT774" s="156" t="s">
        <v>153</v>
      </c>
      <c r="AU774" s="156" t="s">
        <v>90</v>
      </c>
      <c r="AV774" s="13" t="s">
        <v>90</v>
      </c>
      <c r="AW774" s="13" t="s">
        <v>42</v>
      </c>
      <c r="AX774" s="13" t="s">
        <v>81</v>
      </c>
      <c r="AY774" s="156" t="s">
        <v>142</v>
      </c>
    </row>
    <row r="775" spans="2:51" s="12" customFormat="1">
      <c r="B775" s="148"/>
      <c r="D775" s="149" t="s">
        <v>153</v>
      </c>
      <c r="E775" s="150" t="s">
        <v>79</v>
      </c>
      <c r="F775" s="151" t="s">
        <v>366</v>
      </c>
      <c r="H775" s="150" t="s">
        <v>79</v>
      </c>
      <c r="I775" s="152"/>
      <c r="L775" s="148"/>
      <c r="M775" s="153"/>
      <c r="T775" s="154"/>
      <c r="AT775" s="150" t="s">
        <v>153</v>
      </c>
      <c r="AU775" s="150" t="s">
        <v>90</v>
      </c>
      <c r="AV775" s="12" t="s">
        <v>88</v>
      </c>
      <c r="AW775" s="12" t="s">
        <v>42</v>
      </c>
      <c r="AX775" s="12" t="s">
        <v>81</v>
      </c>
      <c r="AY775" s="150" t="s">
        <v>142</v>
      </c>
    </row>
    <row r="776" spans="2:51" s="13" customFormat="1">
      <c r="B776" s="155"/>
      <c r="D776" s="149" t="s">
        <v>153</v>
      </c>
      <c r="E776" s="156" t="s">
        <v>79</v>
      </c>
      <c r="F776" s="157" t="s">
        <v>786</v>
      </c>
      <c r="H776" s="158">
        <v>4</v>
      </c>
      <c r="I776" s="159"/>
      <c r="L776" s="155"/>
      <c r="M776" s="160"/>
      <c r="T776" s="161"/>
      <c r="AT776" s="156" t="s">
        <v>153</v>
      </c>
      <c r="AU776" s="156" t="s">
        <v>90</v>
      </c>
      <c r="AV776" s="13" t="s">
        <v>90</v>
      </c>
      <c r="AW776" s="13" t="s">
        <v>42</v>
      </c>
      <c r="AX776" s="13" t="s">
        <v>81</v>
      </c>
      <c r="AY776" s="156" t="s">
        <v>142</v>
      </c>
    </row>
    <row r="777" spans="2:51" s="12" customFormat="1">
      <c r="B777" s="148"/>
      <c r="D777" s="149" t="s">
        <v>153</v>
      </c>
      <c r="E777" s="150" t="s">
        <v>79</v>
      </c>
      <c r="F777" s="151" t="s">
        <v>368</v>
      </c>
      <c r="H777" s="150" t="s">
        <v>79</v>
      </c>
      <c r="I777" s="152"/>
      <c r="L777" s="148"/>
      <c r="M777" s="153"/>
      <c r="T777" s="154"/>
      <c r="AT777" s="150" t="s">
        <v>153</v>
      </c>
      <c r="AU777" s="150" t="s">
        <v>90</v>
      </c>
      <c r="AV777" s="12" t="s">
        <v>88</v>
      </c>
      <c r="AW777" s="12" t="s">
        <v>42</v>
      </c>
      <c r="AX777" s="12" t="s">
        <v>81</v>
      </c>
      <c r="AY777" s="150" t="s">
        <v>142</v>
      </c>
    </row>
    <row r="778" spans="2:51" s="13" customFormat="1">
      <c r="B778" s="155"/>
      <c r="D778" s="149" t="s">
        <v>153</v>
      </c>
      <c r="E778" s="156" t="s">
        <v>79</v>
      </c>
      <c r="F778" s="157" t="s">
        <v>787</v>
      </c>
      <c r="H778" s="158">
        <v>6</v>
      </c>
      <c r="I778" s="159"/>
      <c r="L778" s="155"/>
      <c r="M778" s="160"/>
      <c r="T778" s="161"/>
      <c r="AT778" s="156" t="s">
        <v>153</v>
      </c>
      <c r="AU778" s="156" t="s">
        <v>90</v>
      </c>
      <c r="AV778" s="13" t="s">
        <v>90</v>
      </c>
      <c r="AW778" s="13" t="s">
        <v>42</v>
      </c>
      <c r="AX778" s="13" t="s">
        <v>81</v>
      </c>
      <c r="AY778" s="156" t="s">
        <v>142</v>
      </c>
    </row>
    <row r="779" spans="2:51" s="12" customFormat="1">
      <c r="B779" s="148"/>
      <c r="D779" s="149" t="s">
        <v>153</v>
      </c>
      <c r="E779" s="150" t="s">
        <v>79</v>
      </c>
      <c r="F779" s="151" t="s">
        <v>369</v>
      </c>
      <c r="H779" s="150" t="s">
        <v>79</v>
      </c>
      <c r="I779" s="152"/>
      <c r="L779" s="148"/>
      <c r="M779" s="153"/>
      <c r="T779" s="154"/>
      <c r="AT779" s="150" t="s">
        <v>153</v>
      </c>
      <c r="AU779" s="150" t="s">
        <v>90</v>
      </c>
      <c r="AV779" s="12" t="s">
        <v>88</v>
      </c>
      <c r="AW779" s="12" t="s">
        <v>42</v>
      </c>
      <c r="AX779" s="12" t="s">
        <v>81</v>
      </c>
      <c r="AY779" s="150" t="s">
        <v>142</v>
      </c>
    </row>
    <row r="780" spans="2:51" s="13" customFormat="1">
      <c r="B780" s="155"/>
      <c r="D780" s="149" t="s">
        <v>153</v>
      </c>
      <c r="E780" s="156" t="s">
        <v>79</v>
      </c>
      <c r="F780" s="157" t="s">
        <v>788</v>
      </c>
      <c r="H780" s="158">
        <v>8</v>
      </c>
      <c r="I780" s="159"/>
      <c r="L780" s="155"/>
      <c r="M780" s="160"/>
      <c r="T780" s="161"/>
      <c r="AT780" s="156" t="s">
        <v>153</v>
      </c>
      <c r="AU780" s="156" t="s">
        <v>90</v>
      </c>
      <c r="AV780" s="13" t="s">
        <v>90</v>
      </c>
      <c r="AW780" s="13" t="s">
        <v>42</v>
      </c>
      <c r="AX780" s="13" t="s">
        <v>81</v>
      </c>
      <c r="AY780" s="156" t="s">
        <v>142</v>
      </c>
    </row>
    <row r="781" spans="2:51" s="12" customFormat="1">
      <c r="B781" s="148"/>
      <c r="D781" s="149" t="s">
        <v>153</v>
      </c>
      <c r="E781" s="150" t="s">
        <v>79</v>
      </c>
      <c r="F781" s="151" t="s">
        <v>370</v>
      </c>
      <c r="H781" s="150" t="s">
        <v>79</v>
      </c>
      <c r="I781" s="152"/>
      <c r="L781" s="148"/>
      <c r="M781" s="153"/>
      <c r="T781" s="154"/>
      <c r="AT781" s="150" t="s">
        <v>153</v>
      </c>
      <c r="AU781" s="150" t="s">
        <v>90</v>
      </c>
      <c r="AV781" s="12" t="s">
        <v>88</v>
      </c>
      <c r="AW781" s="12" t="s">
        <v>42</v>
      </c>
      <c r="AX781" s="12" t="s">
        <v>81</v>
      </c>
      <c r="AY781" s="150" t="s">
        <v>142</v>
      </c>
    </row>
    <row r="782" spans="2:51" s="13" customFormat="1">
      <c r="B782" s="155"/>
      <c r="D782" s="149" t="s">
        <v>153</v>
      </c>
      <c r="E782" s="156" t="s">
        <v>79</v>
      </c>
      <c r="F782" s="157" t="s">
        <v>789</v>
      </c>
      <c r="H782" s="158">
        <v>8</v>
      </c>
      <c r="I782" s="159"/>
      <c r="L782" s="155"/>
      <c r="M782" s="160"/>
      <c r="T782" s="161"/>
      <c r="AT782" s="156" t="s">
        <v>153</v>
      </c>
      <c r="AU782" s="156" t="s">
        <v>90</v>
      </c>
      <c r="AV782" s="13" t="s">
        <v>90</v>
      </c>
      <c r="AW782" s="13" t="s">
        <v>42</v>
      </c>
      <c r="AX782" s="13" t="s">
        <v>81</v>
      </c>
      <c r="AY782" s="156" t="s">
        <v>142</v>
      </c>
    </row>
    <row r="783" spans="2:51" s="12" customFormat="1">
      <c r="B783" s="148"/>
      <c r="D783" s="149" t="s">
        <v>153</v>
      </c>
      <c r="E783" s="150" t="s">
        <v>79</v>
      </c>
      <c r="F783" s="151" t="s">
        <v>372</v>
      </c>
      <c r="H783" s="150" t="s">
        <v>79</v>
      </c>
      <c r="I783" s="152"/>
      <c r="L783" s="148"/>
      <c r="M783" s="153"/>
      <c r="T783" s="154"/>
      <c r="AT783" s="150" t="s">
        <v>153</v>
      </c>
      <c r="AU783" s="150" t="s">
        <v>90</v>
      </c>
      <c r="AV783" s="12" t="s">
        <v>88</v>
      </c>
      <c r="AW783" s="12" t="s">
        <v>42</v>
      </c>
      <c r="AX783" s="12" t="s">
        <v>81</v>
      </c>
      <c r="AY783" s="150" t="s">
        <v>142</v>
      </c>
    </row>
    <row r="784" spans="2:51" s="13" customFormat="1">
      <c r="B784" s="155"/>
      <c r="D784" s="149" t="s">
        <v>153</v>
      </c>
      <c r="E784" s="156" t="s">
        <v>79</v>
      </c>
      <c r="F784" s="157" t="s">
        <v>790</v>
      </c>
      <c r="H784" s="158">
        <v>10</v>
      </c>
      <c r="I784" s="159"/>
      <c r="L784" s="155"/>
      <c r="M784" s="160"/>
      <c r="T784" s="161"/>
      <c r="AT784" s="156" t="s">
        <v>153</v>
      </c>
      <c r="AU784" s="156" t="s">
        <v>90</v>
      </c>
      <c r="AV784" s="13" t="s">
        <v>90</v>
      </c>
      <c r="AW784" s="13" t="s">
        <v>42</v>
      </c>
      <c r="AX784" s="13" t="s">
        <v>81</v>
      </c>
      <c r="AY784" s="156" t="s">
        <v>142</v>
      </c>
    </row>
    <row r="785" spans="2:65" s="12" customFormat="1">
      <c r="B785" s="148"/>
      <c r="D785" s="149" t="s">
        <v>153</v>
      </c>
      <c r="E785" s="150" t="s">
        <v>79</v>
      </c>
      <c r="F785" s="151" t="s">
        <v>373</v>
      </c>
      <c r="H785" s="150" t="s">
        <v>79</v>
      </c>
      <c r="I785" s="152"/>
      <c r="L785" s="148"/>
      <c r="M785" s="153"/>
      <c r="T785" s="154"/>
      <c r="AT785" s="150" t="s">
        <v>153</v>
      </c>
      <c r="AU785" s="150" t="s">
        <v>90</v>
      </c>
      <c r="AV785" s="12" t="s">
        <v>88</v>
      </c>
      <c r="AW785" s="12" t="s">
        <v>42</v>
      </c>
      <c r="AX785" s="12" t="s">
        <v>81</v>
      </c>
      <c r="AY785" s="150" t="s">
        <v>142</v>
      </c>
    </row>
    <row r="786" spans="2:65" s="13" customFormat="1">
      <c r="B786" s="155"/>
      <c r="D786" s="149" t="s">
        <v>153</v>
      </c>
      <c r="E786" s="156" t="s">
        <v>79</v>
      </c>
      <c r="F786" s="157" t="s">
        <v>90</v>
      </c>
      <c r="H786" s="158">
        <v>2</v>
      </c>
      <c r="I786" s="159"/>
      <c r="L786" s="155"/>
      <c r="M786" s="160"/>
      <c r="T786" s="161"/>
      <c r="AT786" s="156" t="s">
        <v>153</v>
      </c>
      <c r="AU786" s="156" t="s">
        <v>90</v>
      </c>
      <c r="AV786" s="13" t="s">
        <v>90</v>
      </c>
      <c r="AW786" s="13" t="s">
        <v>42</v>
      </c>
      <c r="AX786" s="13" t="s">
        <v>81</v>
      </c>
      <c r="AY786" s="156" t="s">
        <v>142</v>
      </c>
    </row>
    <row r="787" spans="2:65" s="14" customFormat="1">
      <c r="B787" s="162"/>
      <c r="D787" s="149" t="s">
        <v>153</v>
      </c>
      <c r="E787" s="163" t="s">
        <v>79</v>
      </c>
      <c r="F787" s="164" t="s">
        <v>180</v>
      </c>
      <c r="H787" s="165">
        <v>62</v>
      </c>
      <c r="I787" s="166"/>
      <c r="L787" s="162"/>
      <c r="M787" s="167"/>
      <c r="T787" s="168"/>
      <c r="AT787" s="163" t="s">
        <v>153</v>
      </c>
      <c r="AU787" s="163" t="s">
        <v>90</v>
      </c>
      <c r="AV787" s="14" t="s">
        <v>149</v>
      </c>
      <c r="AW787" s="14" t="s">
        <v>42</v>
      </c>
      <c r="AX787" s="14" t="s">
        <v>88</v>
      </c>
      <c r="AY787" s="163" t="s">
        <v>142</v>
      </c>
    </row>
    <row r="788" spans="2:65" s="1" customFormat="1" ht="55.5" customHeight="1">
      <c r="B788" s="32"/>
      <c r="C788" s="131" t="s">
        <v>791</v>
      </c>
      <c r="D788" s="131" t="s">
        <v>144</v>
      </c>
      <c r="E788" s="132" t="s">
        <v>792</v>
      </c>
      <c r="F788" s="133" t="s">
        <v>793</v>
      </c>
      <c r="G788" s="134" t="s">
        <v>168</v>
      </c>
      <c r="H788" s="135">
        <v>6</v>
      </c>
      <c r="I788" s="136"/>
      <c r="J788" s="137">
        <f>ROUND(I788*H788,2)</f>
        <v>0</v>
      </c>
      <c r="K788" s="133" t="s">
        <v>148</v>
      </c>
      <c r="L788" s="32"/>
      <c r="M788" s="138" t="s">
        <v>79</v>
      </c>
      <c r="N788" s="139" t="s">
        <v>51</v>
      </c>
      <c r="P788" s="140">
        <f>O788*H788</f>
        <v>0</v>
      </c>
      <c r="Q788" s="140">
        <v>0.57027000000000005</v>
      </c>
      <c r="R788" s="140">
        <f>Q788*H788</f>
        <v>3.4216200000000003</v>
      </c>
      <c r="S788" s="140">
        <v>0</v>
      </c>
      <c r="T788" s="141">
        <f>S788*H788</f>
        <v>0</v>
      </c>
      <c r="AR788" s="142" t="s">
        <v>88</v>
      </c>
      <c r="AT788" s="142" t="s">
        <v>144</v>
      </c>
      <c r="AU788" s="142" t="s">
        <v>90</v>
      </c>
      <c r="AY788" s="16" t="s">
        <v>142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6" t="s">
        <v>88</v>
      </c>
      <c r="BK788" s="143">
        <f>ROUND(I788*H788,2)</f>
        <v>0</v>
      </c>
      <c r="BL788" s="16" t="s">
        <v>88</v>
      </c>
      <c r="BM788" s="142" t="s">
        <v>794</v>
      </c>
    </row>
    <row r="789" spans="2:65" s="1" customFormat="1">
      <c r="B789" s="32"/>
      <c r="D789" s="144" t="s">
        <v>151</v>
      </c>
      <c r="F789" s="145" t="s">
        <v>795</v>
      </c>
      <c r="I789" s="146"/>
      <c r="L789" s="32"/>
      <c r="M789" s="147"/>
      <c r="T789" s="53"/>
      <c r="AT789" s="16" t="s">
        <v>151</v>
      </c>
      <c r="AU789" s="16" t="s">
        <v>90</v>
      </c>
    </row>
    <row r="790" spans="2:65" s="12" customFormat="1">
      <c r="B790" s="148"/>
      <c r="D790" s="149" t="s">
        <v>153</v>
      </c>
      <c r="E790" s="150" t="s">
        <v>79</v>
      </c>
      <c r="F790" s="151" t="s">
        <v>172</v>
      </c>
      <c r="H790" s="150" t="s">
        <v>79</v>
      </c>
      <c r="I790" s="152"/>
      <c r="L790" s="148"/>
      <c r="M790" s="153"/>
      <c r="T790" s="154"/>
      <c r="AT790" s="150" t="s">
        <v>153</v>
      </c>
      <c r="AU790" s="150" t="s">
        <v>90</v>
      </c>
      <c r="AV790" s="12" t="s">
        <v>88</v>
      </c>
      <c r="AW790" s="12" t="s">
        <v>42</v>
      </c>
      <c r="AX790" s="12" t="s">
        <v>81</v>
      </c>
      <c r="AY790" s="150" t="s">
        <v>142</v>
      </c>
    </row>
    <row r="791" spans="2:65" s="12" customFormat="1">
      <c r="B791" s="148"/>
      <c r="D791" s="149" t="s">
        <v>153</v>
      </c>
      <c r="E791" s="150" t="s">
        <v>79</v>
      </c>
      <c r="F791" s="151" t="s">
        <v>364</v>
      </c>
      <c r="H791" s="150" t="s">
        <v>79</v>
      </c>
      <c r="I791" s="152"/>
      <c r="L791" s="148"/>
      <c r="M791" s="153"/>
      <c r="T791" s="154"/>
      <c r="AT791" s="150" t="s">
        <v>153</v>
      </c>
      <c r="AU791" s="150" t="s">
        <v>90</v>
      </c>
      <c r="AV791" s="12" t="s">
        <v>88</v>
      </c>
      <c r="AW791" s="12" t="s">
        <v>42</v>
      </c>
      <c r="AX791" s="12" t="s">
        <v>81</v>
      </c>
      <c r="AY791" s="150" t="s">
        <v>142</v>
      </c>
    </row>
    <row r="792" spans="2:65" s="13" customFormat="1">
      <c r="B792" s="155"/>
      <c r="D792" s="149" t="s">
        <v>153</v>
      </c>
      <c r="E792" s="156" t="s">
        <v>79</v>
      </c>
      <c r="F792" s="157" t="s">
        <v>88</v>
      </c>
      <c r="H792" s="158">
        <v>1</v>
      </c>
      <c r="I792" s="159"/>
      <c r="L792" s="155"/>
      <c r="M792" s="160"/>
      <c r="T792" s="161"/>
      <c r="AT792" s="156" t="s">
        <v>153</v>
      </c>
      <c r="AU792" s="156" t="s">
        <v>90</v>
      </c>
      <c r="AV792" s="13" t="s">
        <v>90</v>
      </c>
      <c r="AW792" s="13" t="s">
        <v>42</v>
      </c>
      <c r="AX792" s="13" t="s">
        <v>81</v>
      </c>
      <c r="AY792" s="156" t="s">
        <v>142</v>
      </c>
    </row>
    <row r="793" spans="2:65" s="12" customFormat="1">
      <c r="B793" s="148"/>
      <c r="D793" s="149" t="s">
        <v>153</v>
      </c>
      <c r="E793" s="150" t="s">
        <v>79</v>
      </c>
      <c r="F793" s="151" t="s">
        <v>366</v>
      </c>
      <c r="H793" s="150" t="s">
        <v>79</v>
      </c>
      <c r="I793" s="152"/>
      <c r="L793" s="148"/>
      <c r="M793" s="153"/>
      <c r="T793" s="154"/>
      <c r="AT793" s="150" t="s">
        <v>153</v>
      </c>
      <c r="AU793" s="150" t="s">
        <v>90</v>
      </c>
      <c r="AV793" s="12" t="s">
        <v>88</v>
      </c>
      <c r="AW793" s="12" t="s">
        <v>42</v>
      </c>
      <c r="AX793" s="12" t="s">
        <v>81</v>
      </c>
      <c r="AY793" s="150" t="s">
        <v>142</v>
      </c>
    </row>
    <row r="794" spans="2:65" s="13" customFormat="1">
      <c r="B794" s="155"/>
      <c r="D794" s="149" t="s">
        <v>153</v>
      </c>
      <c r="E794" s="156" t="s">
        <v>79</v>
      </c>
      <c r="F794" s="157" t="s">
        <v>88</v>
      </c>
      <c r="H794" s="158">
        <v>1</v>
      </c>
      <c r="I794" s="159"/>
      <c r="L794" s="155"/>
      <c r="M794" s="160"/>
      <c r="T794" s="161"/>
      <c r="AT794" s="156" t="s">
        <v>153</v>
      </c>
      <c r="AU794" s="156" t="s">
        <v>90</v>
      </c>
      <c r="AV794" s="13" t="s">
        <v>90</v>
      </c>
      <c r="AW794" s="13" t="s">
        <v>42</v>
      </c>
      <c r="AX794" s="13" t="s">
        <v>81</v>
      </c>
      <c r="AY794" s="156" t="s">
        <v>142</v>
      </c>
    </row>
    <row r="795" spans="2:65" s="12" customFormat="1">
      <c r="B795" s="148"/>
      <c r="D795" s="149" t="s">
        <v>153</v>
      </c>
      <c r="E795" s="150" t="s">
        <v>79</v>
      </c>
      <c r="F795" s="151" t="s">
        <v>368</v>
      </c>
      <c r="H795" s="150" t="s">
        <v>79</v>
      </c>
      <c r="I795" s="152"/>
      <c r="L795" s="148"/>
      <c r="M795" s="153"/>
      <c r="T795" s="154"/>
      <c r="AT795" s="150" t="s">
        <v>153</v>
      </c>
      <c r="AU795" s="150" t="s">
        <v>90</v>
      </c>
      <c r="AV795" s="12" t="s">
        <v>88</v>
      </c>
      <c r="AW795" s="12" t="s">
        <v>42</v>
      </c>
      <c r="AX795" s="12" t="s">
        <v>81</v>
      </c>
      <c r="AY795" s="150" t="s">
        <v>142</v>
      </c>
    </row>
    <row r="796" spans="2:65" s="13" customFormat="1">
      <c r="B796" s="155"/>
      <c r="D796" s="149" t="s">
        <v>153</v>
      </c>
      <c r="E796" s="156" t="s">
        <v>79</v>
      </c>
      <c r="F796" s="157" t="s">
        <v>88</v>
      </c>
      <c r="H796" s="158">
        <v>1</v>
      </c>
      <c r="I796" s="159"/>
      <c r="L796" s="155"/>
      <c r="M796" s="160"/>
      <c r="T796" s="161"/>
      <c r="AT796" s="156" t="s">
        <v>153</v>
      </c>
      <c r="AU796" s="156" t="s">
        <v>90</v>
      </c>
      <c r="AV796" s="13" t="s">
        <v>90</v>
      </c>
      <c r="AW796" s="13" t="s">
        <v>42</v>
      </c>
      <c r="AX796" s="13" t="s">
        <v>81</v>
      </c>
      <c r="AY796" s="156" t="s">
        <v>142</v>
      </c>
    </row>
    <row r="797" spans="2:65" s="12" customFormat="1">
      <c r="B797" s="148"/>
      <c r="D797" s="149" t="s">
        <v>153</v>
      </c>
      <c r="E797" s="150" t="s">
        <v>79</v>
      </c>
      <c r="F797" s="151" t="s">
        <v>369</v>
      </c>
      <c r="H797" s="150" t="s">
        <v>79</v>
      </c>
      <c r="I797" s="152"/>
      <c r="L797" s="148"/>
      <c r="M797" s="153"/>
      <c r="T797" s="154"/>
      <c r="AT797" s="150" t="s">
        <v>153</v>
      </c>
      <c r="AU797" s="150" t="s">
        <v>90</v>
      </c>
      <c r="AV797" s="12" t="s">
        <v>88</v>
      </c>
      <c r="AW797" s="12" t="s">
        <v>42</v>
      </c>
      <c r="AX797" s="12" t="s">
        <v>81</v>
      </c>
      <c r="AY797" s="150" t="s">
        <v>142</v>
      </c>
    </row>
    <row r="798" spans="2:65" s="13" customFormat="1">
      <c r="B798" s="155"/>
      <c r="D798" s="149" t="s">
        <v>153</v>
      </c>
      <c r="E798" s="156" t="s">
        <v>79</v>
      </c>
      <c r="F798" s="157" t="s">
        <v>88</v>
      </c>
      <c r="H798" s="158">
        <v>1</v>
      </c>
      <c r="I798" s="159"/>
      <c r="L798" s="155"/>
      <c r="M798" s="160"/>
      <c r="T798" s="161"/>
      <c r="AT798" s="156" t="s">
        <v>153</v>
      </c>
      <c r="AU798" s="156" t="s">
        <v>90</v>
      </c>
      <c r="AV798" s="13" t="s">
        <v>90</v>
      </c>
      <c r="AW798" s="13" t="s">
        <v>42</v>
      </c>
      <c r="AX798" s="13" t="s">
        <v>81</v>
      </c>
      <c r="AY798" s="156" t="s">
        <v>142</v>
      </c>
    </row>
    <row r="799" spans="2:65" s="12" customFormat="1">
      <c r="B799" s="148"/>
      <c r="D799" s="149" t="s">
        <v>153</v>
      </c>
      <c r="E799" s="150" t="s">
        <v>79</v>
      </c>
      <c r="F799" s="151" t="s">
        <v>370</v>
      </c>
      <c r="H799" s="150" t="s">
        <v>79</v>
      </c>
      <c r="I799" s="152"/>
      <c r="L799" s="148"/>
      <c r="M799" s="153"/>
      <c r="T799" s="154"/>
      <c r="AT799" s="150" t="s">
        <v>153</v>
      </c>
      <c r="AU799" s="150" t="s">
        <v>90</v>
      </c>
      <c r="AV799" s="12" t="s">
        <v>88</v>
      </c>
      <c r="AW799" s="12" t="s">
        <v>42</v>
      </c>
      <c r="AX799" s="12" t="s">
        <v>81</v>
      </c>
      <c r="AY799" s="150" t="s">
        <v>142</v>
      </c>
    </row>
    <row r="800" spans="2:65" s="13" customFormat="1">
      <c r="B800" s="155"/>
      <c r="D800" s="149" t="s">
        <v>153</v>
      </c>
      <c r="E800" s="156" t="s">
        <v>79</v>
      </c>
      <c r="F800" s="157" t="s">
        <v>88</v>
      </c>
      <c r="H800" s="158">
        <v>1</v>
      </c>
      <c r="I800" s="159"/>
      <c r="L800" s="155"/>
      <c r="M800" s="160"/>
      <c r="T800" s="161"/>
      <c r="AT800" s="156" t="s">
        <v>153</v>
      </c>
      <c r="AU800" s="156" t="s">
        <v>90</v>
      </c>
      <c r="AV800" s="13" t="s">
        <v>90</v>
      </c>
      <c r="AW800" s="13" t="s">
        <v>42</v>
      </c>
      <c r="AX800" s="13" t="s">
        <v>81</v>
      </c>
      <c r="AY800" s="156" t="s">
        <v>142</v>
      </c>
    </row>
    <row r="801" spans="2:65" s="12" customFormat="1">
      <c r="B801" s="148"/>
      <c r="D801" s="149" t="s">
        <v>153</v>
      </c>
      <c r="E801" s="150" t="s">
        <v>79</v>
      </c>
      <c r="F801" s="151" t="s">
        <v>373</v>
      </c>
      <c r="H801" s="150" t="s">
        <v>79</v>
      </c>
      <c r="I801" s="152"/>
      <c r="L801" s="148"/>
      <c r="M801" s="153"/>
      <c r="T801" s="154"/>
      <c r="AT801" s="150" t="s">
        <v>153</v>
      </c>
      <c r="AU801" s="150" t="s">
        <v>90</v>
      </c>
      <c r="AV801" s="12" t="s">
        <v>88</v>
      </c>
      <c r="AW801" s="12" t="s">
        <v>42</v>
      </c>
      <c r="AX801" s="12" t="s">
        <v>81</v>
      </c>
      <c r="AY801" s="150" t="s">
        <v>142</v>
      </c>
    </row>
    <row r="802" spans="2:65" s="13" customFormat="1">
      <c r="B802" s="155"/>
      <c r="D802" s="149" t="s">
        <v>153</v>
      </c>
      <c r="E802" s="156" t="s">
        <v>79</v>
      </c>
      <c r="F802" s="157" t="s">
        <v>88</v>
      </c>
      <c r="H802" s="158">
        <v>1</v>
      </c>
      <c r="I802" s="159"/>
      <c r="L802" s="155"/>
      <c r="M802" s="160"/>
      <c r="T802" s="161"/>
      <c r="AT802" s="156" t="s">
        <v>153</v>
      </c>
      <c r="AU802" s="156" t="s">
        <v>90</v>
      </c>
      <c r="AV802" s="13" t="s">
        <v>90</v>
      </c>
      <c r="AW802" s="13" t="s">
        <v>42</v>
      </c>
      <c r="AX802" s="13" t="s">
        <v>81</v>
      </c>
      <c r="AY802" s="156" t="s">
        <v>142</v>
      </c>
    </row>
    <row r="803" spans="2:65" s="14" customFormat="1">
      <c r="B803" s="162"/>
      <c r="D803" s="149" t="s">
        <v>153</v>
      </c>
      <c r="E803" s="163" t="s">
        <v>79</v>
      </c>
      <c r="F803" s="164" t="s">
        <v>180</v>
      </c>
      <c r="H803" s="165">
        <v>6</v>
      </c>
      <c r="I803" s="166"/>
      <c r="L803" s="162"/>
      <c r="M803" s="167"/>
      <c r="T803" s="168"/>
      <c r="AT803" s="163" t="s">
        <v>153</v>
      </c>
      <c r="AU803" s="163" t="s">
        <v>90</v>
      </c>
      <c r="AV803" s="14" t="s">
        <v>149</v>
      </c>
      <c r="AW803" s="14" t="s">
        <v>42</v>
      </c>
      <c r="AX803" s="14" t="s">
        <v>88</v>
      </c>
      <c r="AY803" s="163" t="s">
        <v>142</v>
      </c>
    </row>
    <row r="804" spans="2:65" s="1" customFormat="1" ht="16.5" customHeight="1">
      <c r="B804" s="32"/>
      <c r="C804" s="169" t="s">
        <v>796</v>
      </c>
      <c r="D804" s="169" t="s">
        <v>181</v>
      </c>
      <c r="E804" s="170" t="s">
        <v>797</v>
      </c>
      <c r="F804" s="171" t="s">
        <v>798</v>
      </c>
      <c r="G804" s="172" t="s">
        <v>168</v>
      </c>
      <c r="H804" s="173">
        <v>1</v>
      </c>
      <c r="I804" s="174"/>
      <c r="J804" s="175">
        <f>ROUND(I804*H804,2)</f>
        <v>0</v>
      </c>
      <c r="K804" s="171" t="s">
        <v>184</v>
      </c>
      <c r="L804" s="176"/>
      <c r="M804" s="177" t="s">
        <v>79</v>
      </c>
      <c r="N804" s="178" t="s">
        <v>51</v>
      </c>
      <c r="P804" s="140">
        <f>O804*H804</f>
        <v>0</v>
      </c>
      <c r="Q804" s="140">
        <v>0</v>
      </c>
      <c r="R804" s="140">
        <f>Q804*H804</f>
        <v>0</v>
      </c>
      <c r="S804" s="140">
        <v>0</v>
      </c>
      <c r="T804" s="141">
        <f>S804*H804</f>
        <v>0</v>
      </c>
      <c r="AR804" s="142" t="s">
        <v>90</v>
      </c>
      <c r="AT804" s="142" t="s">
        <v>181</v>
      </c>
      <c r="AU804" s="142" t="s">
        <v>90</v>
      </c>
      <c r="AY804" s="16" t="s">
        <v>142</v>
      </c>
      <c r="BE804" s="143">
        <f>IF(N804="základní",J804,0)</f>
        <v>0</v>
      </c>
      <c r="BF804" s="143">
        <f>IF(N804="snížená",J804,0)</f>
        <v>0</v>
      </c>
      <c r="BG804" s="143">
        <f>IF(N804="zákl. přenesená",J804,0)</f>
        <v>0</v>
      </c>
      <c r="BH804" s="143">
        <f>IF(N804="sníž. přenesená",J804,0)</f>
        <v>0</v>
      </c>
      <c r="BI804" s="143">
        <f>IF(N804="nulová",J804,0)</f>
        <v>0</v>
      </c>
      <c r="BJ804" s="16" t="s">
        <v>88</v>
      </c>
      <c r="BK804" s="143">
        <f>ROUND(I804*H804,2)</f>
        <v>0</v>
      </c>
      <c r="BL804" s="16" t="s">
        <v>88</v>
      </c>
      <c r="BM804" s="142" t="s">
        <v>799</v>
      </c>
    </row>
    <row r="805" spans="2:65" s="12" customFormat="1">
      <c r="B805" s="148"/>
      <c r="D805" s="149" t="s">
        <v>153</v>
      </c>
      <c r="E805" s="150" t="s">
        <v>79</v>
      </c>
      <c r="F805" s="151" t="s">
        <v>172</v>
      </c>
      <c r="H805" s="150" t="s">
        <v>79</v>
      </c>
      <c r="I805" s="152"/>
      <c r="L805" s="148"/>
      <c r="M805" s="153"/>
      <c r="T805" s="154"/>
      <c r="AT805" s="150" t="s">
        <v>153</v>
      </c>
      <c r="AU805" s="150" t="s">
        <v>90</v>
      </c>
      <c r="AV805" s="12" t="s">
        <v>88</v>
      </c>
      <c r="AW805" s="12" t="s">
        <v>42</v>
      </c>
      <c r="AX805" s="12" t="s">
        <v>81</v>
      </c>
      <c r="AY805" s="150" t="s">
        <v>142</v>
      </c>
    </row>
    <row r="806" spans="2:65" s="12" customFormat="1">
      <c r="B806" s="148"/>
      <c r="D806" s="149" t="s">
        <v>153</v>
      </c>
      <c r="E806" s="150" t="s">
        <v>79</v>
      </c>
      <c r="F806" s="151" t="s">
        <v>364</v>
      </c>
      <c r="H806" s="150" t="s">
        <v>79</v>
      </c>
      <c r="I806" s="152"/>
      <c r="L806" s="148"/>
      <c r="M806" s="153"/>
      <c r="T806" s="154"/>
      <c r="AT806" s="150" t="s">
        <v>153</v>
      </c>
      <c r="AU806" s="150" t="s">
        <v>90</v>
      </c>
      <c r="AV806" s="12" t="s">
        <v>88</v>
      </c>
      <c r="AW806" s="12" t="s">
        <v>42</v>
      </c>
      <c r="AX806" s="12" t="s">
        <v>81</v>
      </c>
      <c r="AY806" s="150" t="s">
        <v>142</v>
      </c>
    </row>
    <row r="807" spans="2:65" s="13" customFormat="1">
      <c r="B807" s="155"/>
      <c r="D807" s="149" t="s">
        <v>153</v>
      </c>
      <c r="E807" s="156" t="s">
        <v>79</v>
      </c>
      <c r="F807" s="157" t="s">
        <v>88</v>
      </c>
      <c r="H807" s="158">
        <v>1</v>
      </c>
      <c r="I807" s="159"/>
      <c r="L807" s="155"/>
      <c r="M807" s="160"/>
      <c r="T807" s="161"/>
      <c r="AT807" s="156" t="s">
        <v>153</v>
      </c>
      <c r="AU807" s="156" t="s">
        <v>90</v>
      </c>
      <c r="AV807" s="13" t="s">
        <v>90</v>
      </c>
      <c r="AW807" s="13" t="s">
        <v>42</v>
      </c>
      <c r="AX807" s="13" t="s">
        <v>88</v>
      </c>
      <c r="AY807" s="156" t="s">
        <v>142</v>
      </c>
    </row>
    <row r="808" spans="2:65" s="1" customFormat="1" ht="16.5" customHeight="1">
      <c r="B808" s="32"/>
      <c r="C808" s="169" t="s">
        <v>800</v>
      </c>
      <c r="D808" s="169" t="s">
        <v>181</v>
      </c>
      <c r="E808" s="170" t="s">
        <v>801</v>
      </c>
      <c r="F808" s="171" t="s">
        <v>802</v>
      </c>
      <c r="G808" s="172" t="s">
        <v>168</v>
      </c>
      <c r="H808" s="173">
        <v>3</v>
      </c>
      <c r="I808" s="174"/>
      <c r="J808" s="175">
        <f>ROUND(I808*H808,2)</f>
        <v>0</v>
      </c>
      <c r="K808" s="171" t="s">
        <v>184</v>
      </c>
      <c r="L808" s="176"/>
      <c r="M808" s="177" t="s">
        <v>79</v>
      </c>
      <c r="N808" s="178" t="s">
        <v>51</v>
      </c>
      <c r="P808" s="140">
        <f>O808*H808</f>
        <v>0</v>
      </c>
      <c r="Q808" s="140">
        <v>0</v>
      </c>
      <c r="R808" s="140">
        <f>Q808*H808</f>
        <v>0</v>
      </c>
      <c r="S808" s="140">
        <v>0</v>
      </c>
      <c r="T808" s="141">
        <f>S808*H808</f>
        <v>0</v>
      </c>
      <c r="AR808" s="142" t="s">
        <v>90</v>
      </c>
      <c r="AT808" s="142" t="s">
        <v>181</v>
      </c>
      <c r="AU808" s="142" t="s">
        <v>90</v>
      </c>
      <c r="AY808" s="16" t="s">
        <v>142</v>
      </c>
      <c r="BE808" s="143">
        <f>IF(N808="základní",J808,0)</f>
        <v>0</v>
      </c>
      <c r="BF808" s="143">
        <f>IF(N808="snížená",J808,0)</f>
        <v>0</v>
      </c>
      <c r="BG808" s="143">
        <f>IF(N808="zákl. přenesená",J808,0)</f>
        <v>0</v>
      </c>
      <c r="BH808" s="143">
        <f>IF(N808="sníž. přenesená",J808,0)</f>
        <v>0</v>
      </c>
      <c r="BI808" s="143">
        <f>IF(N808="nulová",J808,0)</f>
        <v>0</v>
      </c>
      <c r="BJ808" s="16" t="s">
        <v>88</v>
      </c>
      <c r="BK808" s="143">
        <f>ROUND(I808*H808,2)</f>
        <v>0</v>
      </c>
      <c r="BL808" s="16" t="s">
        <v>88</v>
      </c>
      <c r="BM808" s="142" t="s">
        <v>803</v>
      </c>
    </row>
    <row r="809" spans="2:65" s="12" customFormat="1">
      <c r="B809" s="148"/>
      <c r="D809" s="149" t="s">
        <v>153</v>
      </c>
      <c r="E809" s="150" t="s">
        <v>79</v>
      </c>
      <c r="F809" s="151" t="s">
        <v>172</v>
      </c>
      <c r="H809" s="150" t="s">
        <v>79</v>
      </c>
      <c r="I809" s="152"/>
      <c r="L809" s="148"/>
      <c r="M809" s="153"/>
      <c r="T809" s="154"/>
      <c r="AT809" s="150" t="s">
        <v>153</v>
      </c>
      <c r="AU809" s="150" t="s">
        <v>90</v>
      </c>
      <c r="AV809" s="12" t="s">
        <v>88</v>
      </c>
      <c r="AW809" s="12" t="s">
        <v>42</v>
      </c>
      <c r="AX809" s="12" t="s">
        <v>81</v>
      </c>
      <c r="AY809" s="150" t="s">
        <v>142</v>
      </c>
    </row>
    <row r="810" spans="2:65" s="12" customFormat="1">
      <c r="B810" s="148"/>
      <c r="D810" s="149" t="s">
        <v>153</v>
      </c>
      <c r="E810" s="150" t="s">
        <v>79</v>
      </c>
      <c r="F810" s="151" t="s">
        <v>366</v>
      </c>
      <c r="H810" s="150" t="s">
        <v>79</v>
      </c>
      <c r="I810" s="152"/>
      <c r="L810" s="148"/>
      <c r="M810" s="153"/>
      <c r="T810" s="154"/>
      <c r="AT810" s="150" t="s">
        <v>153</v>
      </c>
      <c r="AU810" s="150" t="s">
        <v>90</v>
      </c>
      <c r="AV810" s="12" t="s">
        <v>88</v>
      </c>
      <c r="AW810" s="12" t="s">
        <v>42</v>
      </c>
      <c r="AX810" s="12" t="s">
        <v>81</v>
      </c>
      <c r="AY810" s="150" t="s">
        <v>142</v>
      </c>
    </row>
    <row r="811" spans="2:65" s="13" customFormat="1">
      <c r="B811" s="155"/>
      <c r="D811" s="149" t="s">
        <v>153</v>
      </c>
      <c r="E811" s="156" t="s">
        <v>79</v>
      </c>
      <c r="F811" s="157" t="s">
        <v>88</v>
      </c>
      <c r="H811" s="158">
        <v>1</v>
      </c>
      <c r="I811" s="159"/>
      <c r="L811" s="155"/>
      <c r="M811" s="160"/>
      <c r="T811" s="161"/>
      <c r="AT811" s="156" t="s">
        <v>153</v>
      </c>
      <c r="AU811" s="156" t="s">
        <v>90</v>
      </c>
      <c r="AV811" s="13" t="s">
        <v>90</v>
      </c>
      <c r="AW811" s="13" t="s">
        <v>42</v>
      </c>
      <c r="AX811" s="13" t="s">
        <v>81</v>
      </c>
      <c r="AY811" s="156" t="s">
        <v>142</v>
      </c>
    </row>
    <row r="812" spans="2:65" s="12" customFormat="1">
      <c r="B812" s="148"/>
      <c r="D812" s="149" t="s">
        <v>153</v>
      </c>
      <c r="E812" s="150" t="s">
        <v>79</v>
      </c>
      <c r="F812" s="151" t="s">
        <v>368</v>
      </c>
      <c r="H812" s="150" t="s">
        <v>79</v>
      </c>
      <c r="I812" s="152"/>
      <c r="L812" s="148"/>
      <c r="M812" s="153"/>
      <c r="T812" s="154"/>
      <c r="AT812" s="150" t="s">
        <v>153</v>
      </c>
      <c r="AU812" s="150" t="s">
        <v>90</v>
      </c>
      <c r="AV812" s="12" t="s">
        <v>88</v>
      </c>
      <c r="AW812" s="12" t="s">
        <v>42</v>
      </c>
      <c r="AX812" s="12" t="s">
        <v>81</v>
      </c>
      <c r="AY812" s="150" t="s">
        <v>142</v>
      </c>
    </row>
    <row r="813" spans="2:65" s="13" customFormat="1">
      <c r="B813" s="155"/>
      <c r="D813" s="149" t="s">
        <v>153</v>
      </c>
      <c r="E813" s="156" t="s">
        <v>79</v>
      </c>
      <c r="F813" s="157" t="s">
        <v>88</v>
      </c>
      <c r="H813" s="158">
        <v>1</v>
      </c>
      <c r="I813" s="159"/>
      <c r="L813" s="155"/>
      <c r="M813" s="160"/>
      <c r="T813" s="161"/>
      <c r="AT813" s="156" t="s">
        <v>153</v>
      </c>
      <c r="AU813" s="156" t="s">
        <v>90</v>
      </c>
      <c r="AV813" s="13" t="s">
        <v>90</v>
      </c>
      <c r="AW813" s="13" t="s">
        <v>42</v>
      </c>
      <c r="AX813" s="13" t="s">
        <v>81</v>
      </c>
      <c r="AY813" s="156" t="s">
        <v>142</v>
      </c>
    </row>
    <row r="814" spans="2:65" s="12" customFormat="1">
      <c r="B814" s="148"/>
      <c r="D814" s="149" t="s">
        <v>153</v>
      </c>
      <c r="E814" s="150" t="s">
        <v>79</v>
      </c>
      <c r="F814" s="151" t="s">
        <v>370</v>
      </c>
      <c r="H814" s="150" t="s">
        <v>79</v>
      </c>
      <c r="I814" s="152"/>
      <c r="L814" s="148"/>
      <c r="M814" s="153"/>
      <c r="T814" s="154"/>
      <c r="AT814" s="150" t="s">
        <v>153</v>
      </c>
      <c r="AU814" s="150" t="s">
        <v>90</v>
      </c>
      <c r="AV814" s="12" t="s">
        <v>88</v>
      </c>
      <c r="AW814" s="12" t="s">
        <v>42</v>
      </c>
      <c r="AX814" s="12" t="s">
        <v>81</v>
      </c>
      <c r="AY814" s="150" t="s">
        <v>142</v>
      </c>
    </row>
    <row r="815" spans="2:65" s="13" customFormat="1">
      <c r="B815" s="155"/>
      <c r="D815" s="149" t="s">
        <v>153</v>
      </c>
      <c r="E815" s="156" t="s">
        <v>79</v>
      </c>
      <c r="F815" s="157" t="s">
        <v>88</v>
      </c>
      <c r="H815" s="158">
        <v>1</v>
      </c>
      <c r="I815" s="159"/>
      <c r="L815" s="155"/>
      <c r="M815" s="160"/>
      <c r="T815" s="161"/>
      <c r="AT815" s="156" t="s">
        <v>153</v>
      </c>
      <c r="AU815" s="156" t="s">
        <v>90</v>
      </c>
      <c r="AV815" s="13" t="s">
        <v>90</v>
      </c>
      <c r="AW815" s="13" t="s">
        <v>42</v>
      </c>
      <c r="AX815" s="13" t="s">
        <v>81</v>
      </c>
      <c r="AY815" s="156" t="s">
        <v>142</v>
      </c>
    </row>
    <row r="816" spans="2:65" s="14" customFormat="1">
      <c r="B816" s="162"/>
      <c r="D816" s="149" t="s">
        <v>153</v>
      </c>
      <c r="E816" s="163" t="s">
        <v>79</v>
      </c>
      <c r="F816" s="164" t="s">
        <v>180</v>
      </c>
      <c r="H816" s="165">
        <v>3</v>
      </c>
      <c r="I816" s="166"/>
      <c r="L816" s="162"/>
      <c r="M816" s="167"/>
      <c r="T816" s="168"/>
      <c r="AT816" s="163" t="s">
        <v>153</v>
      </c>
      <c r="AU816" s="163" t="s">
        <v>90</v>
      </c>
      <c r="AV816" s="14" t="s">
        <v>149</v>
      </c>
      <c r="AW816" s="14" t="s">
        <v>42</v>
      </c>
      <c r="AX816" s="14" t="s">
        <v>88</v>
      </c>
      <c r="AY816" s="163" t="s">
        <v>142</v>
      </c>
    </row>
    <row r="817" spans="2:65" s="1" customFormat="1" ht="37.9" customHeight="1">
      <c r="B817" s="32"/>
      <c r="C817" s="169" t="s">
        <v>804</v>
      </c>
      <c r="D817" s="169" t="s">
        <v>181</v>
      </c>
      <c r="E817" s="170" t="s">
        <v>805</v>
      </c>
      <c r="F817" s="171" t="s">
        <v>806</v>
      </c>
      <c r="G817" s="172" t="s">
        <v>168</v>
      </c>
      <c r="H817" s="173">
        <v>1</v>
      </c>
      <c r="I817" s="174"/>
      <c r="J817" s="175">
        <f>ROUND(I817*H817,2)</f>
        <v>0</v>
      </c>
      <c r="K817" s="171" t="s">
        <v>184</v>
      </c>
      <c r="L817" s="176"/>
      <c r="M817" s="177" t="s">
        <v>79</v>
      </c>
      <c r="N817" s="178" t="s">
        <v>51</v>
      </c>
      <c r="P817" s="140">
        <f>O817*H817</f>
        <v>0</v>
      </c>
      <c r="Q817" s="140">
        <v>0</v>
      </c>
      <c r="R817" s="140">
        <f>Q817*H817</f>
        <v>0</v>
      </c>
      <c r="S817" s="140">
        <v>0</v>
      </c>
      <c r="T817" s="141">
        <f>S817*H817</f>
        <v>0</v>
      </c>
      <c r="AR817" s="142" t="s">
        <v>90</v>
      </c>
      <c r="AT817" s="142" t="s">
        <v>181</v>
      </c>
      <c r="AU817" s="142" t="s">
        <v>90</v>
      </c>
      <c r="AY817" s="16" t="s">
        <v>142</v>
      </c>
      <c r="BE817" s="143">
        <f>IF(N817="základní",J817,0)</f>
        <v>0</v>
      </c>
      <c r="BF817" s="143">
        <f>IF(N817="snížená",J817,0)</f>
        <v>0</v>
      </c>
      <c r="BG817" s="143">
        <f>IF(N817="zákl. přenesená",J817,0)</f>
        <v>0</v>
      </c>
      <c r="BH817" s="143">
        <f>IF(N817="sníž. přenesená",J817,0)</f>
        <v>0</v>
      </c>
      <c r="BI817" s="143">
        <f>IF(N817="nulová",J817,0)</f>
        <v>0</v>
      </c>
      <c r="BJ817" s="16" t="s">
        <v>88</v>
      </c>
      <c r="BK817" s="143">
        <f>ROUND(I817*H817,2)</f>
        <v>0</v>
      </c>
      <c r="BL817" s="16" t="s">
        <v>88</v>
      </c>
      <c r="BM817" s="142" t="s">
        <v>807</v>
      </c>
    </row>
    <row r="818" spans="2:65" s="12" customFormat="1">
      <c r="B818" s="148"/>
      <c r="D818" s="149" t="s">
        <v>153</v>
      </c>
      <c r="E818" s="150" t="s">
        <v>79</v>
      </c>
      <c r="F818" s="151" t="s">
        <v>172</v>
      </c>
      <c r="H818" s="150" t="s">
        <v>79</v>
      </c>
      <c r="I818" s="152"/>
      <c r="L818" s="148"/>
      <c r="M818" s="153"/>
      <c r="T818" s="154"/>
      <c r="AT818" s="150" t="s">
        <v>153</v>
      </c>
      <c r="AU818" s="150" t="s">
        <v>90</v>
      </c>
      <c r="AV818" s="12" t="s">
        <v>88</v>
      </c>
      <c r="AW818" s="12" t="s">
        <v>42</v>
      </c>
      <c r="AX818" s="12" t="s">
        <v>81</v>
      </c>
      <c r="AY818" s="150" t="s">
        <v>142</v>
      </c>
    </row>
    <row r="819" spans="2:65" s="12" customFormat="1">
      <c r="B819" s="148"/>
      <c r="D819" s="149" t="s">
        <v>153</v>
      </c>
      <c r="E819" s="150" t="s">
        <v>79</v>
      </c>
      <c r="F819" s="151" t="s">
        <v>373</v>
      </c>
      <c r="H819" s="150" t="s">
        <v>79</v>
      </c>
      <c r="I819" s="152"/>
      <c r="L819" s="148"/>
      <c r="M819" s="153"/>
      <c r="T819" s="154"/>
      <c r="AT819" s="150" t="s">
        <v>153</v>
      </c>
      <c r="AU819" s="150" t="s">
        <v>90</v>
      </c>
      <c r="AV819" s="12" t="s">
        <v>88</v>
      </c>
      <c r="AW819" s="12" t="s">
        <v>42</v>
      </c>
      <c r="AX819" s="12" t="s">
        <v>81</v>
      </c>
      <c r="AY819" s="150" t="s">
        <v>142</v>
      </c>
    </row>
    <row r="820" spans="2:65" s="13" customFormat="1">
      <c r="B820" s="155"/>
      <c r="D820" s="149" t="s">
        <v>153</v>
      </c>
      <c r="E820" s="156" t="s">
        <v>79</v>
      </c>
      <c r="F820" s="157" t="s">
        <v>88</v>
      </c>
      <c r="H820" s="158">
        <v>1</v>
      </c>
      <c r="I820" s="159"/>
      <c r="L820" s="155"/>
      <c r="M820" s="160"/>
      <c r="T820" s="161"/>
      <c r="AT820" s="156" t="s">
        <v>153</v>
      </c>
      <c r="AU820" s="156" t="s">
        <v>90</v>
      </c>
      <c r="AV820" s="13" t="s">
        <v>90</v>
      </c>
      <c r="AW820" s="13" t="s">
        <v>42</v>
      </c>
      <c r="AX820" s="13" t="s">
        <v>88</v>
      </c>
      <c r="AY820" s="156" t="s">
        <v>142</v>
      </c>
    </row>
    <row r="821" spans="2:65" s="1" customFormat="1" ht="24.2" customHeight="1">
      <c r="B821" s="32"/>
      <c r="C821" s="169" t="s">
        <v>808</v>
      </c>
      <c r="D821" s="169" t="s">
        <v>181</v>
      </c>
      <c r="E821" s="170" t="s">
        <v>809</v>
      </c>
      <c r="F821" s="171" t="s">
        <v>810</v>
      </c>
      <c r="G821" s="172" t="s">
        <v>168</v>
      </c>
      <c r="H821" s="173">
        <v>1</v>
      </c>
      <c r="I821" s="174"/>
      <c r="J821" s="175">
        <f>ROUND(I821*H821,2)</f>
        <v>0</v>
      </c>
      <c r="K821" s="171" t="s">
        <v>184</v>
      </c>
      <c r="L821" s="176"/>
      <c r="M821" s="177" t="s">
        <v>79</v>
      </c>
      <c r="N821" s="178" t="s">
        <v>51</v>
      </c>
      <c r="P821" s="140">
        <f>O821*H821</f>
        <v>0</v>
      </c>
      <c r="Q821" s="140">
        <v>0</v>
      </c>
      <c r="R821" s="140">
        <f>Q821*H821</f>
        <v>0</v>
      </c>
      <c r="S821" s="140">
        <v>0</v>
      </c>
      <c r="T821" s="141">
        <f>S821*H821</f>
        <v>0</v>
      </c>
      <c r="AR821" s="142" t="s">
        <v>90</v>
      </c>
      <c r="AT821" s="142" t="s">
        <v>181</v>
      </c>
      <c r="AU821" s="142" t="s">
        <v>90</v>
      </c>
      <c r="AY821" s="16" t="s">
        <v>142</v>
      </c>
      <c r="BE821" s="143">
        <f>IF(N821="základní",J821,0)</f>
        <v>0</v>
      </c>
      <c r="BF821" s="143">
        <f>IF(N821="snížená",J821,0)</f>
        <v>0</v>
      </c>
      <c r="BG821" s="143">
        <f>IF(N821="zákl. přenesená",J821,0)</f>
        <v>0</v>
      </c>
      <c r="BH821" s="143">
        <f>IF(N821="sníž. přenesená",J821,0)</f>
        <v>0</v>
      </c>
      <c r="BI821" s="143">
        <f>IF(N821="nulová",J821,0)</f>
        <v>0</v>
      </c>
      <c r="BJ821" s="16" t="s">
        <v>88</v>
      </c>
      <c r="BK821" s="143">
        <f>ROUND(I821*H821,2)</f>
        <v>0</v>
      </c>
      <c r="BL821" s="16" t="s">
        <v>88</v>
      </c>
      <c r="BM821" s="142" t="s">
        <v>811</v>
      </c>
    </row>
    <row r="822" spans="2:65" s="12" customFormat="1">
      <c r="B822" s="148"/>
      <c r="D822" s="149" t="s">
        <v>153</v>
      </c>
      <c r="E822" s="150" t="s">
        <v>79</v>
      </c>
      <c r="F822" s="151" t="s">
        <v>172</v>
      </c>
      <c r="H822" s="150" t="s">
        <v>79</v>
      </c>
      <c r="I822" s="152"/>
      <c r="L822" s="148"/>
      <c r="M822" s="153"/>
      <c r="T822" s="154"/>
      <c r="AT822" s="150" t="s">
        <v>153</v>
      </c>
      <c r="AU822" s="150" t="s">
        <v>90</v>
      </c>
      <c r="AV822" s="12" t="s">
        <v>88</v>
      </c>
      <c r="AW822" s="12" t="s">
        <v>42</v>
      </c>
      <c r="AX822" s="12" t="s">
        <v>81</v>
      </c>
      <c r="AY822" s="150" t="s">
        <v>142</v>
      </c>
    </row>
    <row r="823" spans="2:65" s="12" customFormat="1">
      <c r="B823" s="148"/>
      <c r="D823" s="149" t="s">
        <v>153</v>
      </c>
      <c r="E823" s="150" t="s">
        <v>79</v>
      </c>
      <c r="F823" s="151" t="s">
        <v>369</v>
      </c>
      <c r="H823" s="150" t="s">
        <v>79</v>
      </c>
      <c r="I823" s="152"/>
      <c r="L823" s="148"/>
      <c r="M823" s="153"/>
      <c r="T823" s="154"/>
      <c r="AT823" s="150" t="s">
        <v>153</v>
      </c>
      <c r="AU823" s="150" t="s">
        <v>90</v>
      </c>
      <c r="AV823" s="12" t="s">
        <v>88</v>
      </c>
      <c r="AW823" s="12" t="s">
        <v>42</v>
      </c>
      <c r="AX823" s="12" t="s">
        <v>81</v>
      </c>
      <c r="AY823" s="150" t="s">
        <v>142</v>
      </c>
    </row>
    <row r="824" spans="2:65" s="13" customFormat="1">
      <c r="B824" s="155"/>
      <c r="D824" s="149" t="s">
        <v>153</v>
      </c>
      <c r="E824" s="156" t="s">
        <v>79</v>
      </c>
      <c r="F824" s="157" t="s">
        <v>88</v>
      </c>
      <c r="H824" s="158">
        <v>1</v>
      </c>
      <c r="I824" s="159"/>
      <c r="L824" s="155"/>
      <c r="M824" s="160"/>
      <c r="T824" s="161"/>
      <c r="AT824" s="156" t="s">
        <v>153</v>
      </c>
      <c r="AU824" s="156" t="s">
        <v>90</v>
      </c>
      <c r="AV824" s="13" t="s">
        <v>90</v>
      </c>
      <c r="AW824" s="13" t="s">
        <v>42</v>
      </c>
      <c r="AX824" s="13" t="s">
        <v>88</v>
      </c>
      <c r="AY824" s="156" t="s">
        <v>142</v>
      </c>
    </row>
    <row r="825" spans="2:65" s="1" customFormat="1" ht="55.5" customHeight="1">
      <c r="B825" s="32"/>
      <c r="C825" s="131" t="s">
        <v>812</v>
      </c>
      <c r="D825" s="131" t="s">
        <v>144</v>
      </c>
      <c r="E825" s="132" t="s">
        <v>792</v>
      </c>
      <c r="F825" s="133" t="s">
        <v>793</v>
      </c>
      <c r="G825" s="134" t="s">
        <v>168</v>
      </c>
      <c r="H825" s="135">
        <v>3</v>
      </c>
      <c r="I825" s="136"/>
      <c r="J825" s="137">
        <f>ROUND(I825*H825,2)</f>
        <v>0</v>
      </c>
      <c r="K825" s="133" t="s">
        <v>148</v>
      </c>
      <c r="L825" s="32"/>
      <c r="M825" s="138" t="s">
        <v>79</v>
      </c>
      <c r="N825" s="139" t="s">
        <v>51</v>
      </c>
      <c r="P825" s="140">
        <f>O825*H825</f>
        <v>0</v>
      </c>
      <c r="Q825" s="140">
        <v>0.57027000000000005</v>
      </c>
      <c r="R825" s="140">
        <f>Q825*H825</f>
        <v>1.7108100000000002</v>
      </c>
      <c r="S825" s="140">
        <v>0</v>
      </c>
      <c r="T825" s="141">
        <f>S825*H825</f>
        <v>0</v>
      </c>
      <c r="AR825" s="142" t="s">
        <v>88</v>
      </c>
      <c r="AT825" s="142" t="s">
        <v>144</v>
      </c>
      <c r="AU825" s="142" t="s">
        <v>90</v>
      </c>
      <c r="AY825" s="16" t="s">
        <v>142</v>
      </c>
      <c r="BE825" s="143">
        <f>IF(N825="základní",J825,0)</f>
        <v>0</v>
      </c>
      <c r="BF825" s="143">
        <f>IF(N825="snížená",J825,0)</f>
        <v>0</v>
      </c>
      <c r="BG825" s="143">
        <f>IF(N825="zákl. přenesená",J825,0)</f>
        <v>0</v>
      </c>
      <c r="BH825" s="143">
        <f>IF(N825="sníž. přenesená",J825,0)</f>
        <v>0</v>
      </c>
      <c r="BI825" s="143">
        <f>IF(N825="nulová",J825,0)</f>
        <v>0</v>
      </c>
      <c r="BJ825" s="16" t="s">
        <v>88</v>
      </c>
      <c r="BK825" s="143">
        <f>ROUND(I825*H825,2)</f>
        <v>0</v>
      </c>
      <c r="BL825" s="16" t="s">
        <v>88</v>
      </c>
      <c r="BM825" s="142" t="s">
        <v>813</v>
      </c>
    </row>
    <row r="826" spans="2:65" s="1" customFormat="1">
      <c r="B826" s="32"/>
      <c r="D826" s="144" t="s">
        <v>151</v>
      </c>
      <c r="F826" s="145" t="s">
        <v>795</v>
      </c>
      <c r="I826" s="146"/>
      <c r="L826" s="32"/>
      <c r="M826" s="147"/>
      <c r="T826" s="53"/>
      <c r="AT826" s="16" t="s">
        <v>151</v>
      </c>
      <c r="AU826" s="16" t="s">
        <v>90</v>
      </c>
    </row>
    <row r="827" spans="2:65" s="12" customFormat="1">
      <c r="B827" s="148"/>
      <c r="D827" s="149" t="s">
        <v>153</v>
      </c>
      <c r="E827" s="150" t="s">
        <v>79</v>
      </c>
      <c r="F827" s="151" t="s">
        <v>172</v>
      </c>
      <c r="H827" s="150" t="s">
        <v>79</v>
      </c>
      <c r="I827" s="152"/>
      <c r="L827" s="148"/>
      <c r="M827" s="153"/>
      <c r="T827" s="154"/>
      <c r="AT827" s="150" t="s">
        <v>153</v>
      </c>
      <c r="AU827" s="150" t="s">
        <v>90</v>
      </c>
      <c r="AV827" s="12" t="s">
        <v>88</v>
      </c>
      <c r="AW827" s="12" t="s">
        <v>42</v>
      </c>
      <c r="AX827" s="12" t="s">
        <v>81</v>
      </c>
      <c r="AY827" s="150" t="s">
        <v>142</v>
      </c>
    </row>
    <row r="828" spans="2:65" s="12" customFormat="1">
      <c r="B828" s="148"/>
      <c r="D828" s="149" t="s">
        <v>153</v>
      </c>
      <c r="E828" s="150" t="s">
        <v>79</v>
      </c>
      <c r="F828" s="151" t="s">
        <v>360</v>
      </c>
      <c r="H828" s="150" t="s">
        <v>79</v>
      </c>
      <c r="I828" s="152"/>
      <c r="L828" s="148"/>
      <c r="M828" s="153"/>
      <c r="T828" s="154"/>
      <c r="AT828" s="150" t="s">
        <v>153</v>
      </c>
      <c r="AU828" s="150" t="s">
        <v>90</v>
      </c>
      <c r="AV828" s="12" t="s">
        <v>88</v>
      </c>
      <c r="AW828" s="12" t="s">
        <v>42</v>
      </c>
      <c r="AX828" s="12" t="s">
        <v>81</v>
      </c>
      <c r="AY828" s="150" t="s">
        <v>142</v>
      </c>
    </row>
    <row r="829" spans="2:65" s="13" customFormat="1">
      <c r="B829" s="155"/>
      <c r="D829" s="149" t="s">
        <v>153</v>
      </c>
      <c r="E829" s="156" t="s">
        <v>79</v>
      </c>
      <c r="F829" s="157" t="s">
        <v>88</v>
      </c>
      <c r="H829" s="158">
        <v>1</v>
      </c>
      <c r="I829" s="159"/>
      <c r="L829" s="155"/>
      <c r="M829" s="160"/>
      <c r="T829" s="161"/>
      <c r="AT829" s="156" t="s">
        <v>153</v>
      </c>
      <c r="AU829" s="156" t="s">
        <v>90</v>
      </c>
      <c r="AV829" s="13" t="s">
        <v>90</v>
      </c>
      <c r="AW829" s="13" t="s">
        <v>42</v>
      </c>
      <c r="AX829" s="13" t="s">
        <v>81</v>
      </c>
      <c r="AY829" s="156" t="s">
        <v>142</v>
      </c>
    </row>
    <row r="830" spans="2:65" s="12" customFormat="1">
      <c r="B830" s="148"/>
      <c r="D830" s="149" t="s">
        <v>153</v>
      </c>
      <c r="E830" s="150" t="s">
        <v>79</v>
      </c>
      <c r="F830" s="151" t="s">
        <v>362</v>
      </c>
      <c r="H830" s="150" t="s">
        <v>79</v>
      </c>
      <c r="I830" s="152"/>
      <c r="L830" s="148"/>
      <c r="M830" s="153"/>
      <c r="T830" s="154"/>
      <c r="AT830" s="150" t="s">
        <v>153</v>
      </c>
      <c r="AU830" s="150" t="s">
        <v>90</v>
      </c>
      <c r="AV830" s="12" t="s">
        <v>88</v>
      </c>
      <c r="AW830" s="12" t="s">
        <v>42</v>
      </c>
      <c r="AX830" s="12" t="s">
        <v>81</v>
      </c>
      <c r="AY830" s="150" t="s">
        <v>142</v>
      </c>
    </row>
    <row r="831" spans="2:65" s="13" customFormat="1">
      <c r="B831" s="155"/>
      <c r="D831" s="149" t="s">
        <v>153</v>
      </c>
      <c r="E831" s="156" t="s">
        <v>79</v>
      </c>
      <c r="F831" s="157" t="s">
        <v>88</v>
      </c>
      <c r="H831" s="158">
        <v>1</v>
      </c>
      <c r="I831" s="159"/>
      <c r="L831" s="155"/>
      <c r="M831" s="160"/>
      <c r="T831" s="161"/>
      <c r="AT831" s="156" t="s">
        <v>153</v>
      </c>
      <c r="AU831" s="156" t="s">
        <v>90</v>
      </c>
      <c r="AV831" s="13" t="s">
        <v>90</v>
      </c>
      <c r="AW831" s="13" t="s">
        <v>42</v>
      </c>
      <c r="AX831" s="13" t="s">
        <v>81</v>
      </c>
      <c r="AY831" s="156" t="s">
        <v>142</v>
      </c>
    </row>
    <row r="832" spans="2:65" s="12" customFormat="1">
      <c r="B832" s="148"/>
      <c r="D832" s="149" t="s">
        <v>153</v>
      </c>
      <c r="E832" s="150" t="s">
        <v>79</v>
      </c>
      <c r="F832" s="151" t="s">
        <v>372</v>
      </c>
      <c r="H832" s="150" t="s">
        <v>79</v>
      </c>
      <c r="I832" s="152"/>
      <c r="L832" s="148"/>
      <c r="M832" s="153"/>
      <c r="T832" s="154"/>
      <c r="AT832" s="150" t="s">
        <v>153</v>
      </c>
      <c r="AU832" s="150" t="s">
        <v>90</v>
      </c>
      <c r="AV832" s="12" t="s">
        <v>88</v>
      </c>
      <c r="AW832" s="12" t="s">
        <v>42</v>
      </c>
      <c r="AX832" s="12" t="s">
        <v>81</v>
      </c>
      <c r="AY832" s="150" t="s">
        <v>142</v>
      </c>
    </row>
    <row r="833" spans="2:65" s="13" customFormat="1">
      <c r="B833" s="155"/>
      <c r="D833" s="149" t="s">
        <v>153</v>
      </c>
      <c r="E833" s="156" t="s">
        <v>79</v>
      </c>
      <c r="F833" s="157" t="s">
        <v>88</v>
      </c>
      <c r="H833" s="158">
        <v>1</v>
      </c>
      <c r="I833" s="159"/>
      <c r="L833" s="155"/>
      <c r="M833" s="160"/>
      <c r="T833" s="161"/>
      <c r="AT833" s="156" t="s">
        <v>153</v>
      </c>
      <c r="AU833" s="156" t="s">
        <v>90</v>
      </c>
      <c r="AV833" s="13" t="s">
        <v>90</v>
      </c>
      <c r="AW833" s="13" t="s">
        <v>42</v>
      </c>
      <c r="AX833" s="13" t="s">
        <v>81</v>
      </c>
      <c r="AY833" s="156" t="s">
        <v>142</v>
      </c>
    </row>
    <row r="834" spans="2:65" s="14" customFormat="1">
      <c r="B834" s="162"/>
      <c r="D834" s="149" t="s">
        <v>153</v>
      </c>
      <c r="E834" s="163" t="s">
        <v>79</v>
      </c>
      <c r="F834" s="164" t="s">
        <v>180</v>
      </c>
      <c r="H834" s="165">
        <v>3</v>
      </c>
      <c r="I834" s="166"/>
      <c r="L834" s="162"/>
      <c r="M834" s="167"/>
      <c r="T834" s="168"/>
      <c r="AT834" s="163" t="s">
        <v>153</v>
      </c>
      <c r="AU834" s="163" t="s">
        <v>90</v>
      </c>
      <c r="AV834" s="14" t="s">
        <v>149</v>
      </c>
      <c r="AW834" s="14" t="s">
        <v>42</v>
      </c>
      <c r="AX834" s="14" t="s">
        <v>88</v>
      </c>
      <c r="AY834" s="163" t="s">
        <v>142</v>
      </c>
    </row>
    <row r="835" spans="2:65" s="1" customFormat="1" ht="55.5" customHeight="1">
      <c r="B835" s="32"/>
      <c r="C835" s="131" t="s">
        <v>814</v>
      </c>
      <c r="D835" s="131" t="s">
        <v>144</v>
      </c>
      <c r="E835" s="132" t="s">
        <v>815</v>
      </c>
      <c r="F835" s="133" t="s">
        <v>816</v>
      </c>
      <c r="G835" s="134" t="s">
        <v>168</v>
      </c>
      <c r="H835" s="135">
        <v>3</v>
      </c>
      <c r="I835" s="136"/>
      <c r="J835" s="137">
        <f>ROUND(I835*H835,2)</f>
        <v>0</v>
      </c>
      <c r="K835" s="133" t="s">
        <v>148</v>
      </c>
      <c r="L835" s="32"/>
      <c r="M835" s="138" t="s">
        <v>79</v>
      </c>
      <c r="N835" s="139" t="s">
        <v>51</v>
      </c>
      <c r="P835" s="140">
        <f>O835*H835</f>
        <v>0</v>
      </c>
      <c r="Q835" s="140">
        <v>0</v>
      </c>
      <c r="R835" s="140">
        <f>Q835*H835</f>
        <v>0</v>
      </c>
      <c r="S835" s="140">
        <v>0</v>
      </c>
      <c r="T835" s="141">
        <f>S835*H835</f>
        <v>0</v>
      </c>
      <c r="AR835" s="142" t="s">
        <v>88</v>
      </c>
      <c r="AT835" s="142" t="s">
        <v>144</v>
      </c>
      <c r="AU835" s="142" t="s">
        <v>90</v>
      </c>
      <c r="AY835" s="16" t="s">
        <v>142</v>
      </c>
      <c r="BE835" s="143">
        <f>IF(N835="základní",J835,0)</f>
        <v>0</v>
      </c>
      <c r="BF835" s="143">
        <f>IF(N835="snížená",J835,0)</f>
        <v>0</v>
      </c>
      <c r="BG835" s="143">
        <f>IF(N835="zákl. přenesená",J835,0)</f>
        <v>0</v>
      </c>
      <c r="BH835" s="143">
        <f>IF(N835="sníž. přenesená",J835,0)</f>
        <v>0</v>
      </c>
      <c r="BI835" s="143">
        <f>IF(N835="nulová",J835,0)</f>
        <v>0</v>
      </c>
      <c r="BJ835" s="16" t="s">
        <v>88</v>
      </c>
      <c r="BK835" s="143">
        <f>ROUND(I835*H835,2)</f>
        <v>0</v>
      </c>
      <c r="BL835" s="16" t="s">
        <v>88</v>
      </c>
      <c r="BM835" s="142" t="s">
        <v>817</v>
      </c>
    </row>
    <row r="836" spans="2:65" s="1" customFormat="1">
      <c r="B836" s="32"/>
      <c r="D836" s="144" t="s">
        <v>151</v>
      </c>
      <c r="F836" s="145" t="s">
        <v>818</v>
      </c>
      <c r="I836" s="146"/>
      <c r="L836" s="32"/>
      <c r="M836" s="147"/>
      <c r="T836" s="53"/>
      <c r="AT836" s="16" t="s">
        <v>151</v>
      </c>
      <c r="AU836" s="16" t="s">
        <v>90</v>
      </c>
    </row>
    <row r="837" spans="2:65" s="12" customFormat="1">
      <c r="B837" s="148"/>
      <c r="D837" s="149" t="s">
        <v>153</v>
      </c>
      <c r="E837" s="150" t="s">
        <v>79</v>
      </c>
      <c r="F837" s="151" t="s">
        <v>172</v>
      </c>
      <c r="H837" s="150" t="s">
        <v>79</v>
      </c>
      <c r="I837" s="152"/>
      <c r="L837" s="148"/>
      <c r="M837" s="153"/>
      <c r="T837" s="154"/>
      <c r="AT837" s="150" t="s">
        <v>153</v>
      </c>
      <c r="AU837" s="150" t="s">
        <v>90</v>
      </c>
      <c r="AV837" s="12" t="s">
        <v>88</v>
      </c>
      <c r="AW837" s="12" t="s">
        <v>42</v>
      </c>
      <c r="AX837" s="12" t="s">
        <v>81</v>
      </c>
      <c r="AY837" s="150" t="s">
        <v>142</v>
      </c>
    </row>
    <row r="838" spans="2:65" s="12" customFormat="1">
      <c r="B838" s="148"/>
      <c r="D838" s="149" t="s">
        <v>153</v>
      </c>
      <c r="E838" s="150" t="s">
        <v>79</v>
      </c>
      <c r="F838" s="151" t="s">
        <v>360</v>
      </c>
      <c r="H838" s="150" t="s">
        <v>79</v>
      </c>
      <c r="I838" s="152"/>
      <c r="L838" s="148"/>
      <c r="M838" s="153"/>
      <c r="T838" s="154"/>
      <c r="AT838" s="150" t="s">
        <v>153</v>
      </c>
      <c r="AU838" s="150" t="s">
        <v>90</v>
      </c>
      <c r="AV838" s="12" t="s">
        <v>88</v>
      </c>
      <c r="AW838" s="12" t="s">
        <v>42</v>
      </c>
      <c r="AX838" s="12" t="s">
        <v>81</v>
      </c>
      <c r="AY838" s="150" t="s">
        <v>142</v>
      </c>
    </row>
    <row r="839" spans="2:65" s="13" customFormat="1">
      <c r="B839" s="155"/>
      <c r="D839" s="149" t="s">
        <v>153</v>
      </c>
      <c r="E839" s="156" t="s">
        <v>79</v>
      </c>
      <c r="F839" s="157" t="s">
        <v>88</v>
      </c>
      <c r="H839" s="158">
        <v>1</v>
      </c>
      <c r="I839" s="159"/>
      <c r="L839" s="155"/>
      <c r="M839" s="160"/>
      <c r="T839" s="161"/>
      <c r="AT839" s="156" t="s">
        <v>153</v>
      </c>
      <c r="AU839" s="156" t="s">
        <v>90</v>
      </c>
      <c r="AV839" s="13" t="s">
        <v>90</v>
      </c>
      <c r="AW839" s="13" t="s">
        <v>42</v>
      </c>
      <c r="AX839" s="13" t="s">
        <v>81</v>
      </c>
      <c r="AY839" s="156" t="s">
        <v>142</v>
      </c>
    </row>
    <row r="840" spans="2:65" s="12" customFormat="1">
      <c r="B840" s="148"/>
      <c r="D840" s="149" t="s">
        <v>153</v>
      </c>
      <c r="E840" s="150" t="s">
        <v>79</v>
      </c>
      <c r="F840" s="151" t="s">
        <v>362</v>
      </c>
      <c r="H840" s="150" t="s">
        <v>79</v>
      </c>
      <c r="I840" s="152"/>
      <c r="L840" s="148"/>
      <c r="M840" s="153"/>
      <c r="T840" s="154"/>
      <c r="AT840" s="150" t="s">
        <v>153</v>
      </c>
      <c r="AU840" s="150" t="s">
        <v>90</v>
      </c>
      <c r="AV840" s="12" t="s">
        <v>88</v>
      </c>
      <c r="AW840" s="12" t="s">
        <v>42</v>
      </c>
      <c r="AX840" s="12" t="s">
        <v>81</v>
      </c>
      <c r="AY840" s="150" t="s">
        <v>142</v>
      </c>
    </row>
    <row r="841" spans="2:65" s="13" customFormat="1">
      <c r="B841" s="155"/>
      <c r="D841" s="149" t="s">
        <v>153</v>
      </c>
      <c r="E841" s="156" t="s">
        <v>79</v>
      </c>
      <c r="F841" s="157" t="s">
        <v>88</v>
      </c>
      <c r="H841" s="158">
        <v>1</v>
      </c>
      <c r="I841" s="159"/>
      <c r="L841" s="155"/>
      <c r="M841" s="160"/>
      <c r="T841" s="161"/>
      <c r="AT841" s="156" t="s">
        <v>153</v>
      </c>
      <c r="AU841" s="156" t="s">
        <v>90</v>
      </c>
      <c r="AV841" s="13" t="s">
        <v>90</v>
      </c>
      <c r="AW841" s="13" t="s">
        <v>42</v>
      </c>
      <c r="AX841" s="13" t="s">
        <v>81</v>
      </c>
      <c r="AY841" s="156" t="s">
        <v>142</v>
      </c>
    </row>
    <row r="842" spans="2:65" s="12" customFormat="1">
      <c r="B842" s="148"/>
      <c r="D842" s="149" t="s">
        <v>153</v>
      </c>
      <c r="E842" s="150" t="s">
        <v>79</v>
      </c>
      <c r="F842" s="151" t="s">
        <v>372</v>
      </c>
      <c r="H842" s="150" t="s">
        <v>79</v>
      </c>
      <c r="I842" s="152"/>
      <c r="L842" s="148"/>
      <c r="M842" s="153"/>
      <c r="T842" s="154"/>
      <c r="AT842" s="150" t="s">
        <v>153</v>
      </c>
      <c r="AU842" s="150" t="s">
        <v>90</v>
      </c>
      <c r="AV842" s="12" t="s">
        <v>88</v>
      </c>
      <c r="AW842" s="12" t="s">
        <v>42</v>
      </c>
      <c r="AX842" s="12" t="s">
        <v>81</v>
      </c>
      <c r="AY842" s="150" t="s">
        <v>142</v>
      </c>
    </row>
    <row r="843" spans="2:65" s="13" customFormat="1">
      <c r="B843" s="155"/>
      <c r="D843" s="149" t="s">
        <v>153</v>
      </c>
      <c r="E843" s="156" t="s">
        <v>79</v>
      </c>
      <c r="F843" s="157" t="s">
        <v>88</v>
      </c>
      <c r="H843" s="158">
        <v>1</v>
      </c>
      <c r="I843" s="159"/>
      <c r="L843" s="155"/>
      <c r="M843" s="160"/>
      <c r="T843" s="161"/>
      <c r="AT843" s="156" t="s">
        <v>153</v>
      </c>
      <c r="AU843" s="156" t="s">
        <v>90</v>
      </c>
      <c r="AV843" s="13" t="s">
        <v>90</v>
      </c>
      <c r="AW843" s="13" t="s">
        <v>42</v>
      </c>
      <c r="AX843" s="13" t="s">
        <v>81</v>
      </c>
      <c r="AY843" s="156" t="s">
        <v>142</v>
      </c>
    </row>
    <row r="844" spans="2:65" s="14" customFormat="1">
      <c r="B844" s="162"/>
      <c r="D844" s="149" t="s">
        <v>153</v>
      </c>
      <c r="E844" s="163" t="s">
        <v>79</v>
      </c>
      <c r="F844" s="164" t="s">
        <v>180</v>
      </c>
      <c r="H844" s="165">
        <v>3</v>
      </c>
      <c r="I844" s="166"/>
      <c r="L844" s="162"/>
      <c r="M844" s="167"/>
      <c r="T844" s="168"/>
      <c r="AT844" s="163" t="s">
        <v>153</v>
      </c>
      <c r="AU844" s="163" t="s">
        <v>90</v>
      </c>
      <c r="AV844" s="14" t="s">
        <v>149</v>
      </c>
      <c r="AW844" s="14" t="s">
        <v>42</v>
      </c>
      <c r="AX844" s="14" t="s">
        <v>88</v>
      </c>
      <c r="AY844" s="163" t="s">
        <v>142</v>
      </c>
    </row>
    <row r="845" spans="2:65" s="1" customFormat="1" ht="33" customHeight="1">
      <c r="B845" s="32"/>
      <c r="C845" s="169" t="s">
        <v>819</v>
      </c>
      <c r="D845" s="169" t="s">
        <v>181</v>
      </c>
      <c r="E845" s="170" t="s">
        <v>820</v>
      </c>
      <c r="F845" s="171" t="s">
        <v>821</v>
      </c>
      <c r="G845" s="172" t="s">
        <v>168</v>
      </c>
      <c r="H845" s="173">
        <v>1</v>
      </c>
      <c r="I845" s="174"/>
      <c r="J845" s="175">
        <f>ROUND(I845*H845,2)</f>
        <v>0</v>
      </c>
      <c r="K845" s="171" t="s">
        <v>184</v>
      </c>
      <c r="L845" s="176"/>
      <c r="M845" s="177" t="s">
        <v>79</v>
      </c>
      <c r="N845" s="178" t="s">
        <v>51</v>
      </c>
      <c r="P845" s="140">
        <f>O845*H845</f>
        <v>0</v>
      </c>
      <c r="Q845" s="140">
        <v>0</v>
      </c>
      <c r="R845" s="140">
        <f>Q845*H845</f>
        <v>0</v>
      </c>
      <c r="S845" s="140">
        <v>0</v>
      </c>
      <c r="T845" s="141">
        <f>S845*H845</f>
        <v>0</v>
      </c>
      <c r="AR845" s="142" t="s">
        <v>90</v>
      </c>
      <c r="AT845" s="142" t="s">
        <v>181</v>
      </c>
      <c r="AU845" s="142" t="s">
        <v>90</v>
      </c>
      <c r="AY845" s="16" t="s">
        <v>142</v>
      </c>
      <c r="BE845" s="143">
        <f>IF(N845="základní",J845,0)</f>
        <v>0</v>
      </c>
      <c r="BF845" s="143">
        <f>IF(N845="snížená",J845,0)</f>
        <v>0</v>
      </c>
      <c r="BG845" s="143">
        <f>IF(N845="zákl. přenesená",J845,0)</f>
        <v>0</v>
      </c>
      <c r="BH845" s="143">
        <f>IF(N845="sníž. přenesená",J845,0)</f>
        <v>0</v>
      </c>
      <c r="BI845" s="143">
        <f>IF(N845="nulová",J845,0)</f>
        <v>0</v>
      </c>
      <c r="BJ845" s="16" t="s">
        <v>88</v>
      </c>
      <c r="BK845" s="143">
        <f>ROUND(I845*H845,2)</f>
        <v>0</v>
      </c>
      <c r="BL845" s="16" t="s">
        <v>88</v>
      </c>
      <c r="BM845" s="142" t="s">
        <v>822</v>
      </c>
    </row>
    <row r="846" spans="2:65" s="12" customFormat="1">
      <c r="B846" s="148"/>
      <c r="D846" s="149" t="s">
        <v>153</v>
      </c>
      <c r="E846" s="150" t="s">
        <v>79</v>
      </c>
      <c r="F846" s="151" t="s">
        <v>172</v>
      </c>
      <c r="H846" s="150" t="s">
        <v>79</v>
      </c>
      <c r="I846" s="152"/>
      <c r="L846" s="148"/>
      <c r="M846" s="153"/>
      <c r="T846" s="154"/>
      <c r="AT846" s="150" t="s">
        <v>153</v>
      </c>
      <c r="AU846" s="150" t="s">
        <v>90</v>
      </c>
      <c r="AV846" s="12" t="s">
        <v>88</v>
      </c>
      <c r="AW846" s="12" t="s">
        <v>42</v>
      </c>
      <c r="AX846" s="12" t="s">
        <v>81</v>
      </c>
      <c r="AY846" s="150" t="s">
        <v>142</v>
      </c>
    </row>
    <row r="847" spans="2:65" s="12" customFormat="1">
      <c r="B847" s="148"/>
      <c r="D847" s="149" t="s">
        <v>153</v>
      </c>
      <c r="E847" s="150" t="s">
        <v>79</v>
      </c>
      <c r="F847" s="151" t="s">
        <v>372</v>
      </c>
      <c r="H847" s="150" t="s">
        <v>79</v>
      </c>
      <c r="I847" s="152"/>
      <c r="L847" s="148"/>
      <c r="M847" s="153"/>
      <c r="T847" s="154"/>
      <c r="AT847" s="150" t="s">
        <v>153</v>
      </c>
      <c r="AU847" s="150" t="s">
        <v>90</v>
      </c>
      <c r="AV847" s="12" t="s">
        <v>88</v>
      </c>
      <c r="AW847" s="12" t="s">
        <v>42</v>
      </c>
      <c r="AX847" s="12" t="s">
        <v>81</v>
      </c>
      <c r="AY847" s="150" t="s">
        <v>142</v>
      </c>
    </row>
    <row r="848" spans="2:65" s="13" customFormat="1">
      <c r="B848" s="155"/>
      <c r="D848" s="149" t="s">
        <v>153</v>
      </c>
      <c r="E848" s="156" t="s">
        <v>79</v>
      </c>
      <c r="F848" s="157" t="s">
        <v>88</v>
      </c>
      <c r="H848" s="158">
        <v>1</v>
      </c>
      <c r="I848" s="159"/>
      <c r="L848" s="155"/>
      <c r="M848" s="160"/>
      <c r="T848" s="161"/>
      <c r="AT848" s="156" t="s">
        <v>153</v>
      </c>
      <c r="AU848" s="156" t="s">
        <v>90</v>
      </c>
      <c r="AV848" s="13" t="s">
        <v>90</v>
      </c>
      <c r="AW848" s="13" t="s">
        <v>42</v>
      </c>
      <c r="AX848" s="13" t="s">
        <v>88</v>
      </c>
      <c r="AY848" s="156" t="s">
        <v>142</v>
      </c>
    </row>
    <row r="849" spans="2:65" s="1" customFormat="1" ht="33" customHeight="1">
      <c r="B849" s="32"/>
      <c r="C849" s="169" t="s">
        <v>823</v>
      </c>
      <c r="D849" s="169" t="s">
        <v>181</v>
      </c>
      <c r="E849" s="170" t="s">
        <v>824</v>
      </c>
      <c r="F849" s="171" t="s">
        <v>825</v>
      </c>
      <c r="G849" s="172" t="s">
        <v>168</v>
      </c>
      <c r="H849" s="173">
        <v>1</v>
      </c>
      <c r="I849" s="174"/>
      <c r="J849" s="175">
        <f>ROUND(I849*H849,2)</f>
        <v>0</v>
      </c>
      <c r="K849" s="171" t="s">
        <v>184</v>
      </c>
      <c r="L849" s="176"/>
      <c r="M849" s="177" t="s">
        <v>79</v>
      </c>
      <c r="N849" s="178" t="s">
        <v>51</v>
      </c>
      <c r="P849" s="140">
        <f>O849*H849</f>
        <v>0</v>
      </c>
      <c r="Q849" s="140">
        <v>0</v>
      </c>
      <c r="R849" s="140">
        <f>Q849*H849</f>
        <v>0</v>
      </c>
      <c r="S849" s="140">
        <v>0</v>
      </c>
      <c r="T849" s="141">
        <f>S849*H849</f>
        <v>0</v>
      </c>
      <c r="AR849" s="142" t="s">
        <v>90</v>
      </c>
      <c r="AT849" s="142" t="s">
        <v>181</v>
      </c>
      <c r="AU849" s="142" t="s">
        <v>90</v>
      </c>
      <c r="AY849" s="16" t="s">
        <v>142</v>
      </c>
      <c r="BE849" s="143">
        <f>IF(N849="základní",J849,0)</f>
        <v>0</v>
      </c>
      <c r="BF849" s="143">
        <f>IF(N849="snížená",J849,0)</f>
        <v>0</v>
      </c>
      <c r="BG849" s="143">
        <f>IF(N849="zákl. přenesená",J849,0)</f>
        <v>0</v>
      </c>
      <c r="BH849" s="143">
        <f>IF(N849="sníž. přenesená",J849,0)</f>
        <v>0</v>
      </c>
      <c r="BI849" s="143">
        <f>IF(N849="nulová",J849,0)</f>
        <v>0</v>
      </c>
      <c r="BJ849" s="16" t="s">
        <v>88</v>
      </c>
      <c r="BK849" s="143">
        <f>ROUND(I849*H849,2)</f>
        <v>0</v>
      </c>
      <c r="BL849" s="16" t="s">
        <v>88</v>
      </c>
      <c r="BM849" s="142" t="s">
        <v>826</v>
      </c>
    </row>
    <row r="850" spans="2:65" s="12" customFormat="1">
      <c r="B850" s="148"/>
      <c r="D850" s="149" t="s">
        <v>153</v>
      </c>
      <c r="E850" s="150" t="s">
        <v>79</v>
      </c>
      <c r="F850" s="151" t="s">
        <v>172</v>
      </c>
      <c r="H850" s="150" t="s">
        <v>79</v>
      </c>
      <c r="I850" s="152"/>
      <c r="L850" s="148"/>
      <c r="M850" s="153"/>
      <c r="T850" s="154"/>
      <c r="AT850" s="150" t="s">
        <v>153</v>
      </c>
      <c r="AU850" s="150" t="s">
        <v>90</v>
      </c>
      <c r="AV850" s="12" t="s">
        <v>88</v>
      </c>
      <c r="AW850" s="12" t="s">
        <v>42</v>
      </c>
      <c r="AX850" s="12" t="s">
        <v>81</v>
      </c>
      <c r="AY850" s="150" t="s">
        <v>142</v>
      </c>
    </row>
    <row r="851" spans="2:65" s="12" customFormat="1">
      <c r="B851" s="148"/>
      <c r="D851" s="149" t="s">
        <v>153</v>
      </c>
      <c r="E851" s="150" t="s">
        <v>79</v>
      </c>
      <c r="F851" s="151" t="s">
        <v>360</v>
      </c>
      <c r="H851" s="150" t="s">
        <v>79</v>
      </c>
      <c r="I851" s="152"/>
      <c r="L851" s="148"/>
      <c r="M851" s="153"/>
      <c r="T851" s="154"/>
      <c r="AT851" s="150" t="s">
        <v>153</v>
      </c>
      <c r="AU851" s="150" t="s">
        <v>90</v>
      </c>
      <c r="AV851" s="12" t="s">
        <v>88</v>
      </c>
      <c r="AW851" s="12" t="s">
        <v>42</v>
      </c>
      <c r="AX851" s="12" t="s">
        <v>81</v>
      </c>
      <c r="AY851" s="150" t="s">
        <v>142</v>
      </c>
    </row>
    <row r="852" spans="2:65" s="13" customFormat="1">
      <c r="B852" s="155"/>
      <c r="D852" s="149" t="s">
        <v>153</v>
      </c>
      <c r="E852" s="156" t="s">
        <v>79</v>
      </c>
      <c r="F852" s="157" t="s">
        <v>88</v>
      </c>
      <c r="H852" s="158">
        <v>1</v>
      </c>
      <c r="I852" s="159"/>
      <c r="L852" s="155"/>
      <c r="M852" s="160"/>
      <c r="T852" s="161"/>
      <c r="AT852" s="156" t="s">
        <v>153</v>
      </c>
      <c r="AU852" s="156" t="s">
        <v>90</v>
      </c>
      <c r="AV852" s="13" t="s">
        <v>90</v>
      </c>
      <c r="AW852" s="13" t="s">
        <v>42</v>
      </c>
      <c r="AX852" s="13" t="s">
        <v>88</v>
      </c>
      <c r="AY852" s="156" t="s">
        <v>142</v>
      </c>
    </row>
    <row r="853" spans="2:65" s="1" customFormat="1" ht="37.9" customHeight="1">
      <c r="B853" s="32"/>
      <c r="C853" s="169" t="s">
        <v>827</v>
      </c>
      <c r="D853" s="169" t="s">
        <v>181</v>
      </c>
      <c r="E853" s="170" t="s">
        <v>828</v>
      </c>
      <c r="F853" s="171" t="s">
        <v>829</v>
      </c>
      <c r="G853" s="172" t="s">
        <v>168</v>
      </c>
      <c r="H853" s="173">
        <v>1</v>
      </c>
      <c r="I853" s="174"/>
      <c r="J853" s="175">
        <f>ROUND(I853*H853,2)</f>
        <v>0</v>
      </c>
      <c r="K853" s="171" t="s">
        <v>184</v>
      </c>
      <c r="L853" s="176"/>
      <c r="M853" s="177" t="s">
        <v>79</v>
      </c>
      <c r="N853" s="178" t="s">
        <v>51</v>
      </c>
      <c r="P853" s="140">
        <f>O853*H853</f>
        <v>0</v>
      </c>
      <c r="Q853" s="140">
        <v>0</v>
      </c>
      <c r="R853" s="140">
        <f>Q853*H853</f>
        <v>0</v>
      </c>
      <c r="S853" s="140">
        <v>0</v>
      </c>
      <c r="T853" s="141">
        <f>S853*H853</f>
        <v>0</v>
      </c>
      <c r="AR853" s="142" t="s">
        <v>90</v>
      </c>
      <c r="AT853" s="142" t="s">
        <v>181</v>
      </c>
      <c r="AU853" s="142" t="s">
        <v>90</v>
      </c>
      <c r="AY853" s="16" t="s">
        <v>142</v>
      </c>
      <c r="BE853" s="143">
        <f>IF(N853="základní",J853,0)</f>
        <v>0</v>
      </c>
      <c r="BF853" s="143">
        <f>IF(N853="snížená",J853,0)</f>
        <v>0</v>
      </c>
      <c r="BG853" s="143">
        <f>IF(N853="zákl. přenesená",J853,0)</f>
        <v>0</v>
      </c>
      <c r="BH853" s="143">
        <f>IF(N853="sníž. přenesená",J853,0)</f>
        <v>0</v>
      </c>
      <c r="BI853" s="143">
        <f>IF(N853="nulová",J853,0)</f>
        <v>0</v>
      </c>
      <c r="BJ853" s="16" t="s">
        <v>88</v>
      </c>
      <c r="BK853" s="143">
        <f>ROUND(I853*H853,2)</f>
        <v>0</v>
      </c>
      <c r="BL853" s="16" t="s">
        <v>88</v>
      </c>
      <c r="BM853" s="142" t="s">
        <v>830</v>
      </c>
    </row>
    <row r="854" spans="2:65" s="12" customFormat="1">
      <c r="B854" s="148"/>
      <c r="D854" s="149" t="s">
        <v>153</v>
      </c>
      <c r="E854" s="150" t="s">
        <v>79</v>
      </c>
      <c r="F854" s="151" t="s">
        <v>172</v>
      </c>
      <c r="H854" s="150" t="s">
        <v>79</v>
      </c>
      <c r="I854" s="152"/>
      <c r="L854" s="148"/>
      <c r="M854" s="153"/>
      <c r="T854" s="154"/>
      <c r="AT854" s="150" t="s">
        <v>153</v>
      </c>
      <c r="AU854" s="150" t="s">
        <v>90</v>
      </c>
      <c r="AV854" s="12" t="s">
        <v>88</v>
      </c>
      <c r="AW854" s="12" t="s">
        <v>42</v>
      </c>
      <c r="AX854" s="12" t="s">
        <v>81</v>
      </c>
      <c r="AY854" s="150" t="s">
        <v>142</v>
      </c>
    </row>
    <row r="855" spans="2:65" s="12" customFormat="1">
      <c r="B855" s="148"/>
      <c r="D855" s="149" t="s">
        <v>153</v>
      </c>
      <c r="E855" s="150" t="s">
        <v>79</v>
      </c>
      <c r="F855" s="151" t="s">
        <v>362</v>
      </c>
      <c r="H855" s="150" t="s">
        <v>79</v>
      </c>
      <c r="I855" s="152"/>
      <c r="L855" s="148"/>
      <c r="M855" s="153"/>
      <c r="T855" s="154"/>
      <c r="AT855" s="150" t="s">
        <v>153</v>
      </c>
      <c r="AU855" s="150" t="s">
        <v>90</v>
      </c>
      <c r="AV855" s="12" t="s">
        <v>88</v>
      </c>
      <c r="AW855" s="12" t="s">
        <v>42</v>
      </c>
      <c r="AX855" s="12" t="s">
        <v>81</v>
      </c>
      <c r="AY855" s="150" t="s">
        <v>142</v>
      </c>
    </row>
    <row r="856" spans="2:65" s="13" customFormat="1">
      <c r="B856" s="155"/>
      <c r="D856" s="149" t="s">
        <v>153</v>
      </c>
      <c r="E856" s="156" t="s">
        <v>79</v>
      </c>
      <c r="F856" s="157" t="s">
        <v>88</v>
      </c>
      <c r="H856" s="158">
        <v>1</v>
      </c>
      <c r="I856" s="159"/>
      <c r="L856" s="155"/>
      <c r="M856" s="160"/>
      <c r="T856" s="161"/>
      <c r="AT856" s="156" t="s">
        <v>153</v>
      </c>
      <c r="AU856" s="156" t="s">
        <v>90</v>
      </c>
      <c r="AV856" s="13" t="s">
        <v>90</v>
      </c>
      <c r="AW856" s="13" t="s">
        <v>42</v>
      </c>
      <c r="AX856" s="13" t="s">
        <v>88</v>
      </c>
      <c r="AY856" s="156" t="s">
        <v>142</v>
      </c>
    </row>
    <row r="857" spans="2:65" s="1" customFormat="1" ht="16.5" customHeight="1">
      <c r="B857" s="32"/>
      <c r="C857" s="131" t="s">
        <v>831</v>
      </c>
      <c r="D857" s="131" t="s">
        <v>144</v>
      </c>
      <c r="E857" s="132" t="s">
        <v>832</v>
      </c>
      <c r="F857" s="133" t="s">
        <v>833</v>
      </c>
      <c r="G857" s="134" t="s">
        <v>168</v>
      </c>
      <c r="H857" s="135">
        <v>10</v>
      </c>
      <c r="I857" s="136"/>
      <c r="J857" s="137">
        <f>ROUND(I857*H857,2)</f>
        <v>0</v>
      </c>
      <c r="K857" s="133" t="s">
        <v>148</v>
      </c>
      <c r="L857" s="32"/>
      <c r="M857" s="138" t="s">
        <v>79</v>
      </c>
      <c r="N857" s="139" t="s">
        <v>51</v>
      </c>
      <c r="P857" s="140">
        <f>O857*H857</f>
        <v>0</v>
      </c>
      <c r="Q857" s="140">
        <v>0</v>
      </c>
      <c r="R857" s="140">
        <f>Q857*H857</f>
        <v>0</v>
      </c>
      <c r="S857" s="140">
        <v>0</v>
      </c>
      <c r="T857" s="141">
        <f>S857*H857</f>
        <v>0</v>
      </c>
      <c r="AR857" s="142" t="s">
        <v>88</v>
      </c>
      <c r="AT857" s="142" t="s">
        <v>144</v>
      </c>
      <c r="AU857" s="142" t="s">
        <v>90</v>
      </c>
      <c r="AY857" s="16" t="s">
        <v>142</v>
      </c>
      <c r="BE857" s="143">
        <f>IF(N857="základní",J857,0)</f>
        <v>0</v>
      </c>
      <c r="BF857" s="143">
        <f>IF(N857="snížená",J857,0)</f>
        <v>0</v>
      </c>
      <c r="BG857" s="143">
        <f>IF(N857="zákl. přenesená",J857,0)</f>
        <v>0</v>
      </c>
      <c r="BH857" s="143">
        <f>IF(N857="sníž. přenesená",J857,0)</f>
        <v>0</v>
      </c>
      <c r="BI857" s="143">
        <f>IF(N857="nulová",J857,0)</f>
        <v>0</v>
      </c>
      <c r="BJ857" s="16" t="s">
        <v>88</v>
      </c>
      <c r="BK857" s="143">
        <f>ROUND(I857*H857,2)</f>
        <v>0</v>
      </c>
      <c r="BL857" s="16" t="s">
        <v>88</v>
      </c>
      <c r="BM857" s="142" t="s">
        <v>834</v>
      </c>
    </row>
    <row r="858" spans="2:65" s="1" customFormat="1">
      <c r="B858" s="32"/>
      <c r="D858" s="144" t="s">
        <v>151</v>
      </c>
      <c r="F858" s="145" t="s">
        <v>835</v>
      </c>
      <c r="I858" s="146"/>
      <c r="L858" s="32"/>
      <c r="M858" s="147"/>
      <c r="T858" s="53"/>
      <c r="AT858" s="16" t="s">
        <v>151</v>
      </c>
      <c r="AU858" s="16" t="s">
        <v>90</v>
      </c>
    </row>
    <row r="859" spans="2:65" s="12" customFormat="1">
      <c r="B859" s="148"/>
      <c r="D859" s="149" t="s">
        <v>153</v>
      </c>
      <c r="E859" s="150" t="s">
        <v>79</v>
      </c>
      <c r="F859" s="151" t="s">
        <v>172</v>
      </c>
      <c r="H859" s="150" t="s">
        <v>79</v>
      </c>
      <c r="I859" s="152"/>
      <c r="L859" s="148"/>
      <c r="M859" s="153"/>
      <c r="T859" s="154"/>
      <c r="AT859" s="150" t="s">
        <v>153</v>
      </c>
      <c r="AU859" s="150" t="s">
        <v>90</v>
      </c>
      <c r="AV859" s="12" t="s">
        <v>88</v>
      </c>
      <c r="AW859" s="12" t="s">
        <v>42</v>
      </c>
      <c r="AX859" s="12" t="s">
        <v>81</v>
      </c>
      <c r="AY859" s="150" t="s">
        <v>142</v>
      </c>
    </row>
    <row r="860" spans="2:65" s="12" customFormat="1">
      <c r="B860" s="148"/>
      <c r="D860" s="149" t="s">
        <v>153</v>
      </c>
      <c r="E860" s="150" t="s">
        <v>79</v>
      </c>
      <c r="F860" s="151" t="s">
        <v>360</v>
      </c>
      <c r="H860" s="150" t="s">
        <v>79</v>
      </c>
      <c r="I860" s="152"/>
      <c r="L860" s="148"/>
      <c r="M860" s="153"/>
      <c r="T860" s="154"/>
      <c r="AT860" s="150" t="s">
        <v>153</v>
      </c>
      <c r="AU860" s="150" t="s">
        <v>90</v>
      </c>
      <c r="AV860" s="12" t="s">
        <v>88</v>
      </c>
      <c r="AW860" s="12" t="s">
        <v>42</v>
      </c>
      <c r="AX860" s="12" t="s">
        <v>81</v>
      </c>
      <c r="AY860" s="150" t="s">
        <v>142</v>
      </c>
    </row>
    <row r="861" spans="2:65" s="13" customFormat="1">
      <c r="B861" s="155"/>
      <c r="D861" s="149" t="s">
        <v>153</v>
      </c>
      <c r="E861" s="156" t="s">
        <v>79</v>
      </c>
      <c r="F861" s="157" t="s">
        <v>88</v>
      </c>
      <c r="H861" s="158">
        <v>1</v>
      </c>
      <c r="I861" s="159"/>
      <c r="L861" s="155"/>
      <c r="M861" s="160"/>
      <c r="T861" s="161"/>
      <c r="AT861" s="156" t="s">
        <v>153</v>
      </c>
      <c r="AU861" s="156" t="s">
        <v>90</v>
      </c>
      <c r="AV861" s="13" t="s">
        <v>90</v>
      </c>
      <c r="AW861" s="13" t="s">
        <v>42</v>
      </c>
      <c r="AX861" s="13" t="s">
        <v>81</v>
      </c>
      <c r="AY861" s="156" t="s">
        <v>142</v>
      </c>
    </row>
    <row r="862" spans="2:65" s="12" customFormat="1">
      <c r="B862" s="148"/>
      <c r="D862" s="149" t="s">
        <v>153</v>
      </c>
      <c r="E862" s="150" t="s">
        <v>79</v>
      </c>
      <c r="F862" s="151" t="s">
        <v>362</v>
      </c>
      <c r="H862" s="150" t="s">
        <v>79</v>
      </c>
      <c r="I862" s="152"/>
      <c r="L862" s="148"/>
      <c r="M862" s="153"/>
      <c r="T862" s="154"/>
      <c r="AT862" s="150" t="s">
        <v>153</v>
      </c>
      <c r="AU862" s="150" t="s">
        <v>90</v>
      </c>
      <c r="AV862" s="12" t="s">
        <v>88</v>
      </c>
      <c r="AW862" s="12" t="s">
        <v>42</v>
      </c>
      <c r="AX862" s="12" t="s">
        <v>81</v>
      </c>
      <c r="AY862" s="150" t="s">
        <v>142</v>
      </c>
    </row>
    <row r="863" spans="2:65" s="13" customFormat="1">
      <c r="B863" s="155"/>
      <c r="D863" s="149" t="s">
        <v>153</v>
      </c>
      <c r="E863" s="156" t="s">
        <v>79</v>
      </c>
      <c r="F863" s="157" t="s">
        <v>88</v>
      </c>
      <c r="H863" s="158">
        <v>1</v>
      </c>
      <c r="I863" s="159"/>
      <c r="L863" s="155"/>
      <c r="M863" s="160"/>
      <c r="T863" s="161"/>
      <c r="AT863" s="156" t="s">
        <v>153</v>
      </c>
      <c r="AU863" s="156" t="s">
        <v>90</v>
      </c>
      <c r="AV863" s="13" t="s">
        <v>90</v>
      </c>
      <c r="AW863" s="13" t="s">
        <v>42</v>
      </c>
      <c r="AX863" s="13" t="s">
        <v>81</v>
      </c>
      <c r="AY863" s="156" t="s">
        <v>142</v>
      </c>
    </row>
    <row r="864" spans="2:65" s="12" customFormat="1">
      <c r="B864" s="148"/>
      <c r="D864" s="149" t="s">
        <v>153</v>
      </c>
      <c r="E864" s="150" t="s">
        <v>79</v>
      </c>
      <c r="F864" s="151" t="s">
        <v>364</v>
      </c>
      <c r="H864" s="150" t="s">
        <v>79</v>
      </c>
      <c r="I864" s="152"/>
      <c r="L864" s="148"/>
      <c r="M864" s="153"/>
      <c r="T864" s="154"/>
      <c r="AT864" s="150" t="s">
        <v>153</v>
      </c>
      <c r="AU864" s="150" t="s">
        <v>90</v>
      </c>
      <c r="AV864" s="12" t="s">
        <v>88</v>
      </c>
      <c r="AW864" s="12" t="s">
        <v>42</v>
      </c>
      <c r="AX864" s="12" t="s">
        <v>81</v>
      </c>
      <c r="AY864" s="150" t="s">
        <v>142</v>
      </c>
    </row>
    <row r="865" spans="2:51" s="13" customFormat="1">
      <c r="B865" s="155"/>
      <c r="D865" s="149" t="s">
        <v>153</v>
      </c>
      <c r="E865" s="156" t="s">
        <v>79</v>
      </c>
      <c r="F865" s="157" t="s">
        <v>88</v>
      </c>
      <c r="H865" s="158">
        <v>1</v>
      </c>
      <c r="I865" s="159"/>
      <c r="L865" s="155"/>
      <c r="M865" s="160"/>
      <c r="T865" s="161"/>
      <c r="AT865" s="156" t="s">
        <v>153</v>
      </c>
      <c r="AU865" s="156" t="s">
        <v>90</v>
      </c>
      <c r="AV865" s="13" t="s">
        <v>90</v>
      </c>
      <c r="AW865" s="13" t="s">
        <v>42</v>
      </c>
      <c r="AX865" s="13" t="s">
        <v>81</v>
      </c>
      <c r="AY865" s="156" t="s">
        <v>142</v>
      </c>
    </row>
    <row r="866" spans="2:51" s="12" customFormat="1">
      <c r="B866" s="148"/>
      <c r="D866" s="149" t="s">
        <v>153</v>
      </c>
      <c r="E866" s="150" t="s">
        <v>79</v>
      </c>
      <c r="F866" s="151" t="s">
        <v>366</v>
      </c>
      <c r="H866" s="150" t="s">
        <v>79</v>
      </c>
      <c r="I866" s="152"/>
      <c r="L866" s="148"/>
      <c r="M866" s="153"/>
      <c r="T866" s="154"/>
      <c r="AT866" s="150" t="s">
        <v>153</v>
      </c>
      <c r="AU866" s="150" t="s">
        <v>90</v>
      </c>
      <c r="AV866" s="12" t="s">
        <v>88</v>
      </c>
      <c r="AW866" s="12" t="s">
        <v>42</v>
      </c>
      <c r="AX866" s="12" t="s">
        <v>81</v>
      </c>
      <c r="AY866" s="150" t="s">
        <v>142</v>
      </c>
    </row>
    <row r="867" spans="2:51" s="13" customFormat="1">
      <c r="B867" s="155"/>
      <c r="D867" s="149" t="s">
        <v>153</v>
      </c>
      <c r="E867" s="156" t="s">
        <v>79</v>
      </c>
      <c r="F867" s="157" t="s">
        <v>88</v>
      </c>
      <c r="H867" s="158">
        <v>1</v>
      </c>
      <c r="I867" s="159"/>
      <c r="L867" s="155"/>
      <c r="M867" s="160"/>
      <c r="T867" s="161"/>
      <c r="AT867" s="156" t="s">
        <v>153</v>
      </c>
      <c r="AU867" s="156" t="s">
        <v>90</v>
      </c>
      <c r="AV867" s="13" t="s">
        <v>90</v>
      </c>
      <c r="AW867" s="13" t="s">
        <v>42</v>
      </c>
      <c r="AX867" s="13" t="s">
        <v>81</v>
      </c>
      <c r="AY867" s="156" t="s">
        <v>142</v>
      </c>
    </row>
    <row r="868" spans="2:51" s="12" customFormat="1">
      <c r="B868" s="148"/>
      <c r="D868" s="149" t="s">
        <v>153</v>
      </c>
      <c r="E868" s="150" t="s">
        <v>79</v>
      </c>
      <c r="F868" s="151" t="s">
        <v>368</v>
      </c>
      <c r="H868" s="150" t="s">
        <v>79</v>
      </c>
      <c r="I868" s="152"/>
      <c r="L868" s="148"/>
      <c r="M868" s="153"/>
      <c r="T868" s="154"/>
      <c r="AT868" s="150" t="s">
        <v>153</v>
      </c>
      <c r="AU868" s="150" t="s">
        <v>90</v>
      </c>
      <c r="AV868" s="12" t="s">
        <v>88</v>
      </c>
      <c r="AW868" s="12" t="s">
        <v>42</v>
      </c>
      <c r="AX868" s="12" t="s">
        <v>81</v>
      </c>
      <c r="AY868" s="150" t="s">
        <v>142</v>
      </c>
    </row>
    <row r="869" spans="2:51" s="13" customFormat="1">
      <c r="B869" s="155"/>
      <c r="D869" s="149" t="s">
        <v>153</v>
      </c>
      <c r="E869" s="156" t="s">
        <v>79</v>
      </c>
      <c r="F869" s="157" t="s">
        <v>88</v>
      </c>
      <c r="H869" s="158">
        <v>1</v>
      </c>
      <c r="I869" s="159"/>
      <c r="L869" s="155"/>
      <c r="M869" s="160"/>
      <c r="T869" s="161"/>
      <c r="AT869" s="156" t="s">
        <v>153</v>
      </c>
      <c r="AU869" s="156" t="s">
        <v>90</v>
      </c>
      <c r="AV869" s="13" t="s">
        <v>90</v>
      </c>
      <c r="AW869" s="13" t="s">
        <v>42</v>
      </c>
      <c r="AX869" s="13" t="s">
        <v>81</v>
      </c>
      <c r="AY869" s="156" t="s">
        <v>142</v>
      </c>
    </row>
    <row r="870" spans="2:51" s="12" customFormat="1">
      <c r="B870" s="148"/>
      <c r="D870" s="149" t="s">
        <v>153</v>
      </c>
      <c r="E870" s="150" t="s">
        <v>79</v>
      </c>
      <c r="F870" s="151" t="s">
        <v>369</v>
      </c>
      <c r="H870" s="150" t="s">
        <v>79</v>
      </c>
      <c r="I870" s="152"/>
      <c r="L870" s="148"/>
      <c r="M870" s="153"/>
      <c r="T870" s="154"/>
      <c r="AT870" s="150" t="s">
        <v>153</v>
      </c>
      <c r="AU870" s="150" t="s">
        <v>90</v>
      </c>
      <c r="AV870" s="12" t="s">
        <v>88</v>
      </c>
      <c r="AW870" s="12" t="s">
        <v>42</v>
      </c>
      <c r="AX870" s="12" t="s">
        <v>81</v>
      </c>
      <c r="AY870" s="150" t="s">
        <v>142</v>
      </c>
    </row>
    <row r="871" spans="2:51" s="13" customFormat="1">
      <c r="B871" s="155"/>
      <c r="D871" s="149" t="s">
        <v>153</v>
      </c>
      <c r="E871" s="156" t="s">
        <v>79</v>
      </c>
      <c r="F871" s="157" t="s">
        <v>88</v>
      </c>
      <c r="H871" s="158">
        <v>1</v>
      </c>
      <c r="I871" s="159"/>
      <c r="L871" s="155"/>
      <c r="M871" s="160"/>
      <c r="T871" s="161"/>
      <c r="AT871" s="156" t="s">
        <v>153</v>
      </c>
      <c r="AU871" s="156" t="s">
        <v>90</v>
      </c>
      <c r="AV871" s="13" t="s">
        <v>90</v>
      </c>
      <c r="AW871" s="13" t="s">
        <v>42</v>
      </c>
      <c r="AX871" s="13" t="s">
        <v>81</v>
      </c>
      <c r="AY871" s="156" t="s">
        <v>142</v>
      </c>
    </row>
    <row r="872" spans="2:51" s="12" customFormat="1">
      <c r="B872" s="148"/>
      <c r="D872" s="149" t="s">
        <v>153</v>
      </c>
      <c r="E872" s="150" t="s">
        <v>79</v>
      </c>
      <c r="F872" s="151" t="s">
        <v>370</v>
      </c>
      <c r="H872" s="150" t="s">
        <v>79</v>
      </c>
      <c r="I872" s="152"/>
      <c r="L872" s="148"/>
      <c r="M872" s="153"/>
      <c r="T872" s="154"/>
      <c r="AT872" s="150" t="s">
        <v>153</v>
      </c>
      <c r="AU872" s="150" t="s">
        <v>90</v>
      </c>
      <c r="AV872" s="12" t="s">
        <v>88</v>
      </c>
      <c r="AW872" s="12" t="s">
        <v>42</v>
      </c>
      <c r="AX872" s="12" t="s">
        <v>81</v>
      </c>
      <c r="AY872" s="150" t="s">
        <v>142</v>
      </c>
    </row>
    <row r="873" spans="2:51" s="13" customFormat="1">
      <c r="B873" s="155"/>
      <c r="D873" s="149" t="s">
        <v>153</v>
      </c>
      <c r="E873" s="156" t="s">
        <v>79</v>
      </c>
      <c r="F873" s="157" t="s">
        <v>88</v>
      </c>
      <c r="H873" s="158">
        <v>1</v>
      </c>
      <c r="I873" s="159"/>
      <c r="L873" s="155"/>
      <c r="M873" s="160"/>
      <c r="T873" s="161"/>
      <c r="AT873" s="156" t="s">
        <v>153</v>
      </c>
      <c r="AU873" s="156" t="s">
        <v>90</v>
      </c>
      <c r="AV873" s="13" t="s">
        <v>90</v>
      </c>
      <c r="AW873" s="13" t="s">
        <v>42</v>
      </c>
      <c r="AX873" s="13" t="s">
        <v>81</v>
      </c>
      <c r="AY873" s="156" t="s">
        <v>142</v>
      </c>
    </row>
    <row r="874" spans="2:51" s="12" customFormat="1">
      <c r="B874" s="148"/>
      <c r="D874" s="149" t="s">
        <v>153</v>
      </c>
      <c r="E874" s="150" t="s">
        <v>79</v>
      </c>
      <c r="F874" s="151" t="s">
        <v>372</v>
      </c>
      <c r="H874" s="150" t="s">
        <v>79</v>
      </c>
      <c r="I874" s="152"/>
      <c r="L874" s="148"/>
      <c r="M874" s="153"/>
      <c r="T874" s="154"/>
      <c r="AT874" s="150" t="s">
        <v>153</v>
      </c>
      <c r="AU874" s="150" t="s">
        <v>90</v>
      </c>
      <c r="AV874" s="12" t="s">
        <v>88</v>
      </c>
      <c r="AW874" s="12" t="s">
        <v>42</v>
      </c>
      <c r="AX874" s="12" t="s">
        <v>81</v>
      </c>
      <c r="AY874" s="150" t="s">
        <v>142</v>
      </c>
    </row>
    <row r="875" spans="2:51" s="13" customFormat="1">
      <c r="B875" s="155"/>
      <c r="D875" s="149" t="s">
        <v>153</v>
      </c>
      <c r="E875" s="156" t="s">
        <v>79</v>
      </c>
      <c r="F875" s="157" t="s">
        <v>88</v>
      </c>
      <c r="H875" s="158">
        <v>1</v>
      </c>
      <c r="I875" s="159"/>
      <c r="L875" s="155"/>
      <c r="M875" s="160"/>
      <c r="T875" s="161"/>
      <c r="AT875" s="156" t="s">
        <v>153</v>
      </c>
      <c r="AU875" s="156" t="s">
        <v>90</v>
      </c>
      <c r="AV875" s="13" t="s">
        <v>90</v>
      </c>
      <c r="AW875" s="13" t="s">
        <v>42</v>
      </c>
      <c r="AX875" s="13" t="s">
        <v>81</v>
      </c>
      <c r="AY875" s="156" t="s">
        <v>142</v>
      </c>
    </row>
    <row r="876" spans="2:51" s="12" customFormat="1">
      <c r="B876" s="148"/>
      <c r="D876" s="149" t="s">
        <v>153</v>
      </c>
      <c r="E876" s="150" t="s">
        <v>79</v>
      </c>
      <c r="F876" s="151" t="s">
        <v>373</v>
      </c>
      <c r="H876" s="150" t="s">
        <v>79</v>
      </c>
      <c r="I876" s="152"/>
      <c r="L876" s="148"/>
      <c r="M876" s="153"/>
      <c r="T876" s="154"/>
      <c r="AT876" s="150" t="s">
        <v>153</v>
      </c>
      <c r="AU876" s="150" t="s">
        <v>90</v>
      </c>
      <c r="AV876" s="12" t="s">
        <v>88</v>
      </c>
      <c r="AW876" s="12" t="s">
        <v>42</v>
      </c>
      <c r="AX876" s="12" t="s">
        <v>81</v>
      </c>
      <c r="AY876" s="150" t="s">
        <v>142</v>
      </c>
    </row>
    <row r="877" spans="2:51" s="13" customFormat="1">
      <c r="B877" s="155"/>
      <c r="D877" s="149" t="s">
        <v>153</v>
      </c>
      <c r="E877" s="156" t="s">
        <v>79</v>
      </c>
      <c r="F877" s="157" t="s">
        <v>88</v>
      </c>
      <c r="H877" s="158">
        <v>1</v>
      </c>
      <c r="I877" s="159"/>
      <c r="L877" s="155"/>
      <c r="M877" s="160"/>
      <c r="T877" s="161"/>
      <c r="AT877" s="156" t="s">
        <v>153</v>
      </c>
      <c r="AU877" s="156" t="s">
        <v>90</v>
      </c>
      <c r="AV877" s="13" t="s">
        <v>90</v>
      </c>
      <c r="AW877" s="13" t="s">
        <v>42</v>
      </c>
      <c r="AX877" s="13" t="s">
        <v>81</v>
      </c>
      <c r="AY877" s="156" t="s">
        <v>142</v>
      </c>
    </row>
    <row r="878" spans="2:51" s="12" customFormat="1">
      <c r="B878" s="148"/>
      <c r="D878" s="149" t="s">
        <v>153</v>
      </c>
      <c r="E878" s="150" t="s">
        <v>79</v>
      </c>
      <c r="F878" s="151" t="s">
        <v>836</v>
      </c>
      <c r="H878" s="150" t="s">
        <v>79</v>
      </c>
      <c r="I878" s="152"/>
      <c r="L878" s="148"/>
      <c r="M878" s="153"/>
      <c r="T878" s="154"/>
      <c r="AT878" s="150" t="s">
        <v>153</v>
      </c>
      <c r="AU878" s="150" t="s">
        <v>90</v>
      </c>
      <c r="AV878" s="12" t="s">
        <v>88</v>
      </c>
      <c r="AW878" s="12" t="s">
        <v>42</v>
      </c>
      <c r="AX878" s="12" t="s">
        <v>81</v>
      </c>
      <c r="AY878" s="150" t="s">
        <v>142</v>
      </c>
    </row>
    <row r="879" spans="2:51" s="13" customFormat="1">
      <c r="B879" s="155"/>
      <c r="D879" s="149" t="s">
        <v>153</v>
      </c>
      <c r="E879" s="156" t="s">
        <v>79</v>
      </c>
      <c r="F879" s="157" t="s">
        <v>88</v>
      </c>
      <c r="H879" s="158">
        <v>1</v>
      </c>
      <c r="I879" s="159"/>
      <c r="L879" s="155"/>
      <c r="M879" s="160"/>
      <c r="T879" s="161"/>
      <c r="AT879" s="156" t="s">
        <v>153</v>
      </c>
      <c r="AU879" s="156" t="s">
        <v>90</v>
      </c>
      <c r="AV879" s="13" t="s">
        <v>90</v>
      </c>
      <c r="AW879" s="13" t="s">
        <v>42</v>
      </c>
      <c r="AX879" s="13" t="s">
        <v>81</v>
      </c>
      <c r="AY879" s="156" t="s">
        <v>142</v>
      </c>
    </row>
    <row r="880" spans="2:51" s="14" customFormat="1">
      <c r="B880" s="162"/>
      <c r="D880" s="149" t="s">
        <v>153</v>
      </c>
      <c r="E880" s="163" t="s">
        <v>79</v>
      </c>
      <c r="F880" s="164" t="s">
        <v>180</v>
      </c>
      <c r="H880" s="165">
        <v>10</v>
      </c>
      <c r="I880" s="166"/>
      <c r="L880" s="162"/>
      <c r="M880" s="167"/>
      <c r="T880" s="168"/>
      <c r="AT880" s="163" t="s">
        <v>153</v>
      </c>
      <c r="AU880" s="163" t="s">
        <v>90</v>
      </c>
      <c r="AV880" s="14" t="s">
        <v>149</v>
      </c>
      <c r="AW880" s="14" t="s">
        <v>42</v>
      </c>
      <c r="AX880" s="14" t="s">
        <v>88</v>
      </c>
      <c r="AY880" s="163" t="s">
        <v>142</v>
      </c>
    </row>
    <row r="881" spans="2:65" s="1" customFormat="1" ht="16.5" customHeight="1">
      <c r="B881" s="32"/>
      <c r="C881" s="169" t="s">
        <v>837</v>
      </c>
      <c r="D881" s="169" t="s">
        <v>181</v>
      </c>
      <c r="E881" s="170" t="s">
        <v>838</v>
      </c>
      <c r="F881" s="171" t="s">
        <v>839</v>
      </c>
      <c r="G881" s="172" t="s">
        <v>168</v>
      </c>
      <c r="H881" s="173">
        <v>10</v>
      </c>
      <c r="I881" s="174"/>
      <c r="J881" s="175">
        <f>ROUND(I881*H881,2)</f>
        <v>0</v>
      </c>
      <c r="K881" s="171" t="s">
        <v>184</v>
      </c>
      <c r="L881" s="176"/>
      <c r="M881" s="177" t="s">
        <v>79</v>
      </c>
      <c r="N881" s="178" t="s">
        <v>51</v>
      </c>
      <c r="P881" s="140">
        <f>O881*H881</f>
        <v>0</v>
      </c>
      <c r="Q881" s="140">
        <v>0</v>
      </c>
      <c r="R881" s="140">
        <f>Q881*H881</f>
        <v>0</v>
      </c>
      <c r="S881" s="140">
        <v>0</v>
      </c>
      <c r="T881" s="141">
        <f>S881*H881</f>
        <v>0</v>
      </c>
      <c r="AR881" s="142" t="s">
        <v>90</v>
      </c>
      <c r="AT881" s="142" t="s">
        <v>181</v>
      </c>
      <c r="AU881" s="142" t="s">
        <v>90</v>
      </c>
      <c r="AY881" s="16" t="s">
        <v>142</v>
      </c>
      <c r="BE881" s="143">
        <f>IF(N881="základní",J881,0)</f>
        <v>0</v>
      </c>
      <c r="BF881" s="143">
        <f>IF(N881="snížená",J881,0)</f>
        <v>0</v>
      </c>
      <c r="BG881" s="143">
        <f>IF(N881="zákl. přenesená",J881,0)</f>
        <v>0</v>
      </c>
      <c r="BH881" s="143">
        <f>IF(N881="sníž. přenesená",J881,0)</f>
        <v>0</v>
      </c>
      <c r="BI881" s="143">
        <f>IF(N881="nulová",J881,0)</f>
        <v>0</v>
      </c>
      <c r="BJ881" s="16" t="s">
        <v>88</v>
      </c>
      <c r="BK881" s="143">
        <f>ROUND(I881*H881,2)</f>
        <v>0</v>
      </c>
      <c r="BL881" s="16" t="s">
        <v>88</v>
      </c>
      <c r="BM881" s="142" t="s">
        <v>840</v>
      </c>
    </row>
    <row r="882" spans="2:65" s="12" customFormat="1">
      <c r="B882" s="148"/>
      <c r="D882" s="149" t="s">
        <v>153</v>
      </c>
      <c r="E882" s="150" t="s">
        <v>79</v>
      </c>
      <c r="F882" s="151" t="s">
        <v>172</v>
      </c>
      <c r="H882" s="150" t="s">
        <v>79</v>
      </c>
      <c r="I882" s="152"/>
      <c r="L882" s="148"/>
      <c r="M882" s="153"/>
      <c r="T882" s="154"/>
      <c r="AT882" s="150" t="s">
        <v>153</v>
      </c>
      <c r="AU882" s="150" t="s">
        <v>90</v>
      </c>
      <c r="AV882" s="12" t="s">
        <v>88</v>
      </c>
      <c r="AW882" s="12" t="s">
        <v>42</v>
      </c>
      <c r="AX882" s="12" t="s">
        <v>81</v>
      </c>
      <c r="AY882" s="150" t="s">
        <v>142</v>
      </c>
    </row>
    <row r="883" spans="2:65" s="12" customFormat="1">
      <c r="B883" s="148"/>
      <c r="D883" s="149" t="s">
        <v>153</v>
      </c>
      <c r="E883" s="150" t="s">
        <v>79</v>
      </c>
      <c r="F883" s="151" t="s">
        <v>360</v>
      </c>
      <c r="H883" s="150" t="s">
        <v>79</v>
      </c>
      <c r="I883" s="152"/>
      <c r="L883" s="148"/>
      <c r="M883" s="153"/>
      <c r="T883" s="154"/>
      <c r="AT883" s="150" t="s">
        <v>153</v>
      </c>
      <c r="AU883" s="150" t="s">
        <v>90</v>
      </c>
      <c r="AV883" s="12" t="s">
        <v>88</v>
      </c>
      <c r="AW883" s="12" t="s">
        <v>42</v>
      </c>
      <c r="AX883" s="12" t="s">
        <v>81</v>
      </c>
      <c r="AY883" s="150" t="s">
        <v>142</v>
      </c>
    </row>
    <row r="884" spans="2:65" s="13" customFormat="1">
      <c r="B884" s="155"/>
      <c r="D884" s="149" t="s">
        <v>153</v>
      </c>
      <c r="E884" s="156" t="s">
        <v>79</v>
      </c>
      <c r="F884" s="157" t="s">
        <v>88</v>
      </c>
      <c r="H884" s="158">
        <v>1</v>
      </c>
      <c r="I884" s="159"/>
      <c r="L884" s="155"/>
      <c r="M884" s="160"/>
      <c r="T884" s="161"/>
      <c r="AT884" s="156" t="s">
        <v>153</v>
      </c>
      <c r="AU884" s="156" t="s">
        <v>90</v>
      </c>
      <c r="AV884" s="13" t="s">
        <v>90</v>
      </c>
      <c r="AW884" s="13" t="s">
        <v>42</v>
      </c>
      <c r="AX884" s="13" t="s">
        <v>81</v>
      </c>
      <c r="AY884" s="156" t="s">
        <v>142</v>
      </c>
    </row>
    <row r="885" spans="2:65" s="12" customFormat="1">
      <c r="B885" s="148"/>
      <c r="D885" s="149" t="s">
        <v>153</v>
      </c>
      <c r="E885" s="150" t="s">
        <v>79</v>
      </c>
      <c r="F885" s="151" t="s">
        <v>362</v>
      </c>
      <c r="H885" s="150" t="s">
        <v>79</v>
      </c>
      <c r="I885" s="152"/>
      <c r="L885" s="148"/>
      <c r="M885" s="153"/>
      <c r="T885" s="154"/>
      <c r="AT885" s="150" t="s">
        <v>153</v>
      </c>
      <c r="AU885" s="150" t="s">
        <v>90</v>
      </c>
      <c r="AV885" s="12" t="s">
        <v>88</v>
      </c>
      <c r="AW885" s="12" t="s">
        <v>42</v>
      </c>
      <c r="AX885" s="12" t="s">
        <v>81</v>
      </c>
      <c r="AY885" s="150" t="s">
        <v>142</v>
      </c>
    </row>
    <row r="886" spans="2:65" s="13" customFormat="1">
      <c r="B886" s="155"/>
      <c r="D886" s="149" t="s">
        <v>153</v>
      </c>
      <c r="E886" s="156" t="s">
        <v>79</v>
      </c>
      <c r="F886" s="157" t="s">
        <v>88</v>
      </c>
      <c r="H886" s="158">
        <v>1</v>
      </c>
      <c r="I886" s="159"/>
      <c r="L886" s="155"/>
      <c r="M886" s="160"/>
      <c r="T886" s="161"/>
      <c r="AT886" s="156" t="s">
        <v>153</v>
      </c>
      <c r="AU886" s="156" t="s">
        <v>90</v>
      </c>
      <c r="AV886" s="13" t="s">
        <v>90</v>
      </c>
      <c r="AW886" s="13" t="s">
        <v>42</v>
      </c>
      <c r="AX886" s="13" t="s">
        <v>81</v>
      </c>
      <c r="AY886" s="156" t="s">
        <v>142</v>
      </c>
    </row>
    <row r="887" spans="2:65" s="12" customFormat="1">
      <c r="B887" s="148"/>
      <c r="D887" s="149" t="s">
        <v>153</v>
      </c>
      <c r="E887" s="150" t="s">
        <v>79</v>
      </c>
      <c r="F887" s="151" t="s">
        <v>364</v>
      </c>
      <c r="H887" s="150" t="s">
        <v>79</v>
      </c>
      <c r="I887" s="152"/>
      <c r="L887" s="148"/>
      <c r="M887" s="153"/>
      <c r="T887" s="154"/>
      <c r="AT887" s="150" t="s">
        <v>153</v>
      </c>
      <c r="AU887" s="150" t="s">
        <v>90</v>
      </c>
      <c r="AV887" s="12" t="s">
        <v>88</v>
      </c>
      <c r="AW887" s="12" t="s">
        <v>42</v>
      </c>
      <c r="AX887" s="12" t="s">
        <v>81</v>
      </c>
      <c r="AY887" s="150" t="s">
        <v>142</v>
      </c>
    </row>
    <row r="888" spans="2:65" s="13" customFormat="1">
      <c r="B888" s="155"/>
      <c r="D888" s="149" t="s">
        <v>153</v>
      </c>
      <c r="E888" s="156" t="s">
        <v>79</v>
      </c>
      <c r="F888" s="157" t="s">
        <v>88</v>
      </c>
      <c r="H888" s="158">
        <v>1</v>
      </c>
      <c r="I888" s="159"/>
      <c r="L888" s="155"/>
      <c r="M888" s="160"/>
      <c r="T888" s="161"/>
      <c r="AT888" s="156" t="s">
        <v>153</v>
      </c>
      <c r="AU888" s="156" t="s">
        <v>90</v>
      </c>
      <c r="AV888" s="13" t="s">
        <v>90</v>
      </c>
      <c r="AW888" s="13" t="s">
        <v>42</v>
      </c>
      <c r="AX888" s="13" t="s">
        <v>81</v>
      </c>
      <c r="AY888" s="156" t="s">
        <v>142</v>
      </c>
    </row>
    <row r="889" spans="2:65" s="12" customFormat="1">
      <c r="B889" s="148"/>
      <c r="D889" s="149" t="s">
        <v>153</v>
      </c>
      <c r="E889" s="150" t="s">
        <v>79</v>
      </c>
      <c r="F889" s="151" t="s">
        <v>366</v>
      </c>
      <c r="H889" s="150" t="s">
        <v>79</v>
      </c>
      <c r="I889" s="152"/>
      <c r="L889" s="148"/>
      <c r="M889" s="153"/>
      <c r="T889" s="154"/>
      <c r="AT889" s="150" t="s">
        <v>153</v>
      </c>
      <c r="AU889" s="150" t="s">
        <v>90</v>
      </c>
      <c r="AV889" s="12" t="s">
        <v>88</v>
      </c>
      <c r="AW889" s="12" t="s">
        <v>42</v>
      </c>
      <c r="AX889" s="12" t="s">
        <v>81</v>
      </c>
      <c r="AY889" s="150" t="s">
        <v>142</v>
      </c>
    </row>
    <row r="890" spans="2:65" s="13" customFormat="1">
      <c r="B890" s="155"/>
      <c r="D890" s="149" t="s">
        <v>153</v>
      </c>
      <c r="E890" s="156" t="s">
        <v>79</v>
      </c>
      <c r="F890" s="157" t="s">
        <v>88</v>
      </c>
      <c r="H890" s="158">
        <v>1</v>
      </c>
      <c r="I890" s="159"/>
      <c r="L890" s="155"/>
      <c r="M890" s="160"/>
      <c r="T890" s="161"/>
      <c r="AT890" s="156" t="s">
        <v>153</v>
      </c>
      <c r="AU890" s="156" t="s">
        <v>90</v>
      </c>
      <c r="AV890" s="13" t="s">
        <v>90</v>
      </c>
      <c r="AW890" s="13" t="s">
        <v>42</v>
      </c>
      <c r="AX890" s="13" t="s">
        <v>81</v>
      </c>
      <c r="AY890" s="156" t="s">
        <v>142</v>
      </c>
    </row>
    <row r="891" spans="2:65" s="12" customFormat="1">
      <c r="B891" s="148"/>
      <c r="D891" s="149" t="s">
        <v>153</v>
      </c>
      <c r="E891" s="150" t="s">
        <v>79</v>
      </c>
      <c r="F891" s="151" t="s">
        <v>368</v>
      </c>
      <c r="H891" s="150" t="s">
        <v>79</v>
      </c>
      <c r="I891" s="152"/>
      <c r="L891" s="148"/>
      <c r="M891" s="153"/>
      <c r="T891" s="154"/>
      <c r="AT891" s="150" t="s">
        <v>153</v>
      </c>
      <c r="AU891" s="150" t="s">
        <v>90</v>
      </c>
      <c r="AV891" s="12" t="s">
        <v>88</v>
      </c>
      <c r="AW891" s="12" t="s">
        <v>42</v>
      </c>
      <c r="AX891" s="12" t="s">
        <v>81</v>
      </c>
      <c r="AY891" s="150" t="s">
        <v>142</v>
      </c>
    </row>
    <row r="892" spans="2:65" s="13" customFormat="1">
      <c r="B892" s="155"/>
      <c r="D892" s="149" t="s">
        <v>153</v>
      </c>
      <c r="E892" s="156" t="s">
        <v>79</v>
      </c>
      <c r="F892" s="157" t="s">
        <v>88</v>
      </c>
      <c r="H892" s="158">
        <v>1</v>
      </c>
      <c r="I892" s="159"/>
      <c r="L892" s="155"/>
      <c r="M892" s="160"/>
      <c r="T892" s="161"/>
      <c r="AT892" s="156" t="s">
        <v>153</v>
      </c>
      <c r="AU892" s="156" t="s">
        <v>90</v>
      </c>
      <c r="AV892" s="13" t="s">
        <v>90</v>
      </c>
      <c r="AW892" s="13" t="s">
        <v>42</v>
      </c>
      <c r="AX892" s="13" t="s">
        <v>81</v>
      </c>
      <c r="AY892" s="156" t="s">
        <v>142</v>
      </c>
    </row>
    <row r="893" spans="2:65" s="12" customFormat="1">
      <c r="B893" s="148"/>
      <c r="D893" s="149" t="s">
        <v>153</v>
      </c>
      <c r="E893" s="150" t="s">
        <v>79</v>
      </c>
      <c r="F893" s="151" t="s">
        <v>369</v>
      </c>
      <c r="H893" s="150" t="s">
        <v>79</v>
      </c>
      <c r="I893" s="152"/>
      <c r="L893" s="148"/>
      <c r="M893" s="153"/>
      <c r="T893" s="154"/>
      <c r="AT893" s="150" t="s">
        <v>153</v>
      </c>
      <c r="AU893" s="150" t="s">
        <v>90</v>
      </c>
      <c r="AV893" s="12" t="s">
        <v>88</v>
      </c>
      <c r="AW893" s="12" t="s">
        <v>42</v>
      </c>
      <c r="AX893" s="12" t="s">
        <v>81</v>
      </c>
      <c r="AY893" s="150" t="s">
        <v>142</v>
      </c>
    </row>
    <row r="894" spans="2:65" s="13" customFormat="1">
      <c r="B894" s="155"/>
      <c r="D894" s="149" t="s">
        <v>153</v>
      </c>
      <c r="E894" s="156" t="s">
        <v>79</v>
      </c>
      <c r="F894" s="157" t="s">
        <v>88</v>
      </c>
      <c r="H894" s="158">
        <v>1</v>
      </c>
      <c r="I894" s="159"/>
      <c r="L894" s="155"/>
      <c r="M894" s="160"/>
      <c r="T894" s="161"/>
      <c r="AT894" s="156" t="s">
        <v>153</v>
      </c>
      <c r="AU894" s="156" t="s">
        <v>90</v>
      </c>
      <c r="AV894" s="13" t="s">
        <v>90</v>
      </c>
      <c r="AW894" s="13" t="s">
        <v>42</v>
      </c>
      <c r="AX894" s="13" t="s">
        <v>81</v>
      </c>
      <c r="AY894" s="156" t="s">
        <v>142</v>
      </c>
    </row>
    <row r="895" spans="2:65" s="12" customFormat="1">
      <c r="B895" s="148"/>
      <c r="D895" s="149" t="s">
        <v>153</v>
      </c>
      <c r="E895" s="150" t="s">
        <v>79</v>
      </c>
      <c r="F895" s="151" t="s">
        <v>370</v>
      </c>
      <c r="H895" s="150" t="s">
        <v>79</v>
      </c>
      <c r="I895" s="152"/>
      <c r="L895" s="148"/>
      <c r="M895" s="153"/>
      <c r="T895" s="154"/>
      <c r="AT895" s="150" t="s">
        <v>153</v>
      </c>
      <c r="AU895" s="150" t="s">
        <v>90</v>
      </c>
      <c r="AV895" s="12" t="s">
        <v>88</v>
      </c>
      <c r="AW895" s="12" t="s">
        <v>42</v>
      </c>
      <c r="AX895" s="12" t="s">
        <v>81</v>
      </c>
      <c r="AY895" s="150" t="s">
        <v>142</v>
      </c>
    </row>
    <row r="896" spans="2:65" s="13" customFormat="1">
      <c r="B896" s="155"/>
      <c r="D896" s="149" t="s">
        <v>153</v>
      </c>
      <c r="E896" s="156" t="s">
        <v>79</v>
      </c>
      <c r="F896" s="157" t="s">
        <v>88</v>
      </c>
      <c r="H896" s="158">
        <v>1</v>
      </c>
      <c r="I896" s="159"/>
      <c r="L896" s="155"/>
      <c r="M896" s="160"/>
      <c r="T896" s="161"/>
      <c r="AT896" s="156" t="s">
        <v>153</v>
      </c>
      <c r="AU896" s="156" t="s">
        <v>90</v>
      </c>
      <c r="AV896" s="13" t="s">
        <v>90</v>
      </c>
      <c r="AW896" s="13" t="s">
        <v>42</v>
      </c>
      <c r="AX896" s="13" t="s">
        <v>81</v>
      </c>
      <c r="AY896" s="156" t="s">
        <v>142</v>
      </c>
    </row>
    <row r="897" spans="2:65" s="12" customFormat="1">
      <c r="B897" s="148"/>
      <c r="D897" s="149" t="s">
        <v>153</v>
      </c>
      <c r="E897" s="150" t="s">
        <v>79</v>
      </c>
      <c r="F897" s="151" t="s">
        <v>372</v>
      </c>
      <c r="H897" s="150" t="s">
        <v>79</v>
      </c>
      <c r="I897" s="152"/>
      <c r="L897" s="148"/>
      <c r="M897" s="153"/>
      <c r="T897" s="154"/>
      <c r="AT897" s="150" t="s">
        <v>153</v>
      </c>
      <c r="AU897" s="150" t="s">
        <v>90</v>
      </c>
      <c r="AV897" s="12" t="s">
        <v>88</v>
      </c>
      <c r="AW897" s="12" t="s">
        <v>42</v>
      </c>
      <c r="AX897" s="12" t="s">
        <v>81</v>
      </c>
      <c r="AY897" s="150" t="s">
        <v>142</v>
      </c>
    </row>
    <row r="898" spans="2:65" s="13" customFormat="1">
      <c r="B898" s="155"/>
      <c r="D898" s="149" t="s">
        <v>153</v>
      </c>
      <c r="E898" s="156" t="s">
        <v>79</v>
      </c>
      <c r="F898" s="157" t="s">
        <v>88</v>
      </c>
      <c r="H898" s="158">
        <v>1</v>
      </c>
      <c r="I898" s="159"/>
      <c r="L898" s="155"/>
      <c r="M898" s="160"/>
      <c r="T898" s="161"/>
      <c r="AT898" s="156" t="s">
        <v>153</v>
      </c>
      <c r="AU898" s="156" t="s">
        <v>90</v>
      </c>
      <c r="AV898" s="13" t="s">
        <v>90</v>
      </c>
      <c r="AW898" s="13" t="s">
        <v>42</v>
      </c>
      <c r="AX898" s="13" t="s">
        <v>81</v>
      </c>
      <c r="AY898" s="156" t="s">
        <v>142</v>
      </c>
    </row>
    <row r="899" spans="2:65" s="12" customFormat="1">
      <c r="B899" s="148"/>
      <c r="D899" s="149" t="s">
        <v>153</v>
      </c>
      <c r="E899" s="150" t="s">
        <v>79</v>
      </c>
      <c r="F899" s="151" t="s">
        <v>373</v>
      </c>
      <c r="H899" s="150" t="s">
        <v>79</v>
      </c>
      <c r="I899" s="152"/>
      <c r="L899" s="148"/>
      <c r="M899" s="153"/>
      <c r="T899" s="154"/>
      <c r="AT899" s="150" t="s">
        <v>153</v>
      </c>
      <c r="AU899" s="150" t="s">
        <v>90</v>
      </c>
      <c r="AV899" s="12" t="s">
        <v>88</v>
      </c>
      <c r="AW899" s="12" t="s">
        <v>42</v>
      </c>
      <c r="AX899" s="12" t="s">
        <v>81</v>
      </c>
      <c r="AY899" s="150" t="s">
        <v>142</v>
      </c>
    </row>
    <row r="900" spans="2:65" s="13" customFormat="1">
      <c r="B900" s="155"/>
      <c r="D900" s="149" t="s">
        <v>153</v>
      </c>
      <c r="E900" s="156" t="s">
        <v>79</v>
      </c>
      <c r="F900" s="157" t="s">
        <v>88</v>
      </c>
      <c r="H900" s="158">
        <v>1</v>
      </c>
      <c r="I900" s="159"/>
      <c r="L900" s="155"/>
      <c r="M900" s="160"/>
      <c r="T900" s="161"/>
      <c r="AT900" s="156" t="s">
        <v>153</v>
      </c>
      <c r="AU900" s="156" t="s">
        <v>90</v>
      </c>
      <c r="AV900" s="13" t="s">
        <v>90</v>
      </c>
      <c r="AW900" s="13" t="s">
        <v>42</v>
      </c>
      <c r="AX900" s="13" t="s">
        <v>81</v>
      </c>
      <c r="AY900" s="156" t="s">
        <v>142</v>
      </c>
    </row>
    <row r="901" spans="2:65" s="12" customFormat="1">
      <c r="B901" s="148"/>
      <c r="D901" s="149" t="s">
        <v>153</v>
      </c>
      <c r="E901" s="150" t="s">
        <v>79</v>
      </c>
      <c r="F901" s="151" t="s">
        <v>836</v>
      </c>
      <c r="H901" s="150" t="s">
        <v>79</v>
      </c>
      <c r="I901" s="152"/>
      <c r="L901" s="148"/>
      <c r="M901" s="153"/>
      <c r="T901" s="154"/>
      <c r="AT901" s="150" t="s">
        <v>153</v>
      </c>
      <c r="AU901" s="150" t="s">
        <v>90</v>
      </c>
      <c r="AV901" s="12" t="s">
        <v>88</v>
      </c>
      <c r="AW901" s="12" t="s">
        <v>42</v>
      </c>
      <c r="AX901" s="12" t="s">
        <v>81</v>
      </c>
      <c r="AY901" s="150" t="s">
        <v>142</v>
      </c>
    </row>
    <row r="902" spans="2:65" s="13" customFormat="1">
      <c r="B902" s="155"/>
      <c r="D902" s="149" t="s">
        <v>153</v>
      </c>
      <c r="E902" s="156" t="s">
        <v>79</v>
      </c>
      <c r="F902" s="157" t="s">
        <v>88</v>
      </c>
      <c r="H902" s="158">
        <v>1</v>
      </c>
      <c r="I902" s="159"/>
      <c r="L902" s="155"/>
      <c r="M902" s="160"/>
      <c r="T902" s="161"/>
      <c r="AT902" s="156" t="s">
        <v>153</v>
      </c>
      <c r="AU902" s="156" t="s">
        <v>90</v>
      </c>
      <c r="AV902" s="13" t="s">
        <v>90</v>
      </c>
      <c r="AW902" s="13" t="s">
        <v>42</v>
      </c>
      <c r="AX902" s="13" t="s">
        <v>81</v>
      </c>
      <c r="AY902" s="156" t="s">
        <v>142</v>
      </c>
    </row>
    <row r="903" spans="2:65" s="14" customFormat="1">
      <c r="B903" s="162"/>
      <c r="D903" s="149" t="s">
        <v>153</v>
      </c>
      <c r="E903" s="163" t="s">
        <v>79</v>
      </c>
      <c r="F903" s="164" t="s">
        <v>180</v>
      </c>
      <c r="H903" s="165">
        <v>10</v>
      </c>
      <c r="I903" s="166"/>
      <c r="L903" s="162"/>
      <c r="M903" s="167"/>
      <c r="T903" s="168"/>
      <c r="AT903" s="163" t="s">
        <v>153</v>
      </c>
      <c r="AU903" s="163" t="s">
        <v>90</v>
      </c>
      <c r="AV903" s="14" t="s">
        <v>149</v>
      </c>
      <c r="AW903" s="14" t="s">
        <v>42</v>
      </c>
      <c r="AX903" s="14" t="s">
        <v>88</v>
      </c>
      <c r="AY903" s="163" t="s">
        <v>142</v>
      </c>
    </row>
    <row r="904" spans="2:65" s="1" customFormat="1" ht="76.349999999999994" customHeight="1">
      <c r="B904" s="32"/>
      <c r="C904" s="131" t="s">
        <v>841</v>
      </c>
      <c r="D904" s="131" t="s">
        <v>144</v>
      </c>
      <c r="E904" s="132" t="s">
        <v>842</v>
      </c>
      <c r="F904" s="133" t="s">
        <v>843</v>
      </c>
      <c r="G904" s="134" t="s">
        <v>168</v>
      </c>
      <c r="H904" s="135">
        <v>5</v>
      </c>
      <c r="I904" s="136"/>
      <c r="J904" s="137">
        <f>ROUND(I904*H904,2)</f>
        <v>0</v>
      </c>
      <c r="K904" s="133" t="s">
        <v>148</v>
      </c>
      <c r="L904" s="32"/>
      <c r="M904" s="138" t="s">
        <v>79</v>
      </c>
      <c r="N904" s="139" t="s">
        <v>51</v>
      </c>
      <c r="P904" s="140">
        <f>O904*H904</f>
        <v>0</v>
      </c>
      <c r="Q904" s="140">
        <v>0</v>
      </c>
      <c r="R904" s="140">
        <f>Q904*H904</f>
        <v>0</v>
      </c>
      <c r="S904" s="140">
        <v>0</v>
      </c>
      <c r="T904" s="141">
        <f>S904*H904</f>
        <v>0</v>
      </c>
      <c r="AR904" s="142" t="s">
        <v>88</v>
      </c>
      <c r="AT904" s="142" t="s">
        <v>144</v>
      </c>
      <c r="AU904" s="142" t="s">
        <v>90</v>
      </c>
      <c r="AY904" s="16" t="s">
        <v>142</v>
      </c>
      <c r="BE904" s="143">
        <f>IF(N904="základní",J904,0)</f>
        <v>0</v>
      </c>
      <c r="BF904" s="143">
        <f>IF(N904="snížená",J904,0)</f>
        <v>0</v>
      </c>
      <c r="BG904" s="143">
        <f>IF(N904="zákl. přenesená",J904,0)</f>
        <v>0</v>
      </c>
      <c r="BH904" s="143">
        <f>IF(N904="sníž. přenesená",J904,0)</f>
        <v>0</v>
      </c>
      <c r="BI904" s="143">
        <f>IF(N904="nulová",J904,0)</f>
        <v>0</v>
      </c>
      <c r="BJ904" s="16" t="s">
        <v>88</v>
      </c>
      <c r="BK904" s="143">
        <f>ROUND(I904*H904,2)</f>
        <v>0</v>
      </c>
      <c r="BL904" s="16" t="s">
        <v>88</v>
      </c>
      <c r="BM904" s="142" t="s">
        <v>844</v>
      </c>
    </row>
    <row r="905" spans="2:65" s="1" customFormat="1">
      <c r="B905" s="32"/>
      <c r="D905" s="144" t="s">
        <v>151</v>
      </c>
      <c r="F905" s="145" t="s">
        <v>845</v>
      </c>
      <c r="I905" s="146"/>
      <c r="L905" s="32"/>
      <c r="M905" s="147"/>
      <c r="T905" s="53"/>
      <c r="AT905" s="16" t="s">
        <v>151</v>
      </c>
      <c r="AU905" s="16" t="s">
        <v>90</v>
      </c>
    </row>
    <row r="906" spans="2:65" s="12" customFormat="1">
      <c r="B906" s="148"/>
      <c r="D906" s="149" t="s">
        <v>153</v>
      </c>
      <c r="E906" s="150" t="s">
        <v>79</v>
      </c>
      <c r="F906" s="151" t="s">
        <v>172</v>
      </c>
      <c r="H906" s="150" t="s">
        <v>79</v>
      </c>
      <c r="I906" s="152"/>
      <c r="L906" s="148"/>
      <c r="M906" s="153"/>
      <c r="T906" s="154"/>
      <c r="AT906" s="150" t="s">
        <v>153</v>
      </c>
      <c r="AU906" s="150" t="s">
        <v>90</v>
      </c>
      <c r="AV906" s="12" t="s">
        <v>88</v>
      </c>
      <c r="AW906" s="12" t="s">
        <v>42</v>
      </c>
      <c r="AX906" s="12" t="s">
        <v>81</v>
      </c>
      <c r="AY906" s="150" t="s">
        <v>142</v>
      </c>
    </row>
    <row r="907" spans="2:65" s="12" customFormat="1">
      <c r="B907" s="148"/>
      <c r="D907" s="149" t="s">
        <v>153</v>
      </c>
      <c r="E907" s="150" t="s">
        <v>79</v>
      </c>
      <c r="F907" s="151" t="s">
        <v>360</v>
      </c>
      <c r="H907" s="150" t="s">
        <v>79</v>
      </c>
      <c r="I907" s="152"/>
      <c r="L907" s="148"/>
      <c r="M907" s="153"/>
      <c r="T907" s="154"/>
      <c r="AT907" s="150" t="s">
        <v>153</v>
      </c>
      <c r="AU907" s="150" t="s">
        <v>90</v>
      </c>
      <c r="AV907" s="12" t="s">
        <v>88</v>
      </c>
      <c r="AW907" s="12" t="s">
        <v>42</v>
      </c>
      <c r="AX907" s="12" t="s">
        <v>81</v>
      </c>
      <c r="AY907" s="150" t="s">
        <v>142</v>
      </c>
    </row>
    <row r="908" spans="2:65" s="13" customFormat="1">
      <c r="B908" s="155"/>
      <c r="D908" s="149" t="s">
        <v>153</v>
      </c>
      <c r="E908" s="156" t="s">
        <v>79</v>
      </c>
      <c r="F908" s="157" t="s">
        <v>88</v>
      </c>
      <c r="H908" s="158">
        <v>1</v>
      </c>
      <c r="I908" s="159"/>
      <c r="L908" s="155"/>
      <c r="M908" s="160"/>
      <c r="T908" s="161"/>
      <c r="AT908" s="156" t="s">
        <v>153</v>
      </c>
      <c r="AU908" s="156" t="s">
        <v>90</v>
      </c>
      <c r="AV908" s="13" t="s">
        <v>90</v>
      </c>
      <c r="AW908" s="13" t="s">
        <v>42</v>
      </c>
      <c r="AX908" s="13" t="s">
        <v>81</v>
      </c>
      <c r="AY908" s="156" t="s">
        <v>142</v>
      </c>
    </row>
    <row r="909" spans="2:65" s="12" customFormat="1">
      <c r="B909" s="148"/>
      <c r="D909" s="149" t="s">
        <v>153</v>
      </c>
      <c r="E909" s="150" t="s">
        <v>79</v>
      </c>
      <c r="F909" s="151" t="s">
        <v>362</v>
      </c>
      <c r="H909" s="150" t="s">
        <v>79</v>
      </c>
      <c r="I909" s="152"/>
      <c r="L909" s="148"/>
      <c r="M909" s="153"/>
      <c r="T909" s="154"/>
      <c r="AT909" s="150" t="s">
        <v>153</v>
      </c>
      <c r="AU909" s="150" t="s">
        <v>90</v>
      </c>
      <c r="AV909" s="12" t="s">
        <v>88</v>
      </c>
      <c r="AW909" s="12" t="s">
        <v>42</v>
      </c>
      <c r="AX909" s="12" t="s">
        <v>81</v>
      </c>
      <c r="AY909" s="150" t="s">
        <v>142</v>
      </c>
    </row>
    <row r="910" spans="2:65" s="13" customFormat="1">
      <c r="B910" s="155"/>
      <c r="D910" s="149" t="s">
        <v>153</v>
      </c>
      <c r="E910" s="156" t="s">
        <v>79</v>
      </c>
      <c r="F910" s="157" t="s">
        <v>88</v>
      </c>
      <c r="H910" s="158">
        <v>1</v>
      </c>
      <c r="I910" s="159"/>
      <c r="L910" s="155"/>
      <c r="M910" s="160"/>
      <c r="T910" s="161"/>
      <c r="AT910" s="156" t="s">
        <v>153</v>
      </c>
      <c r="AU910" s="156" t="s">
        <v>90</v>
      </c>
      <c r="AV910" s="13" t="s">
        <v>90</v>
      </c>
      <c r="AW910" s="13" t="s">
        <v>42</v>
      </c>
      <c r="AX910" s="13" t="s">
        <v>81</v>
      </c>
      <c r="AY910" s="156" t="s">
        <v>142</v>
      </c>
    </row>
    <row r="911" spans="2:65" s="12" customFormat="1">
      <c r="B911" s="148"/>
      <c r="D911" s="149" t="s">
        <v>153</v>
      </c>
      <c r="E911" s="150" t="s">
        <v>79</v>
      </c>
      <c r="F911" s="151" t="s">
        <v>364</v>
      </c>
      <c r="H911" s="150" t="s">
        <v>79</v>
      </c>
      <c r="I911" s="152"/>
      <c r="L911" s="148"/>
      <c r="M911" s="153"/>
      <c r="T911" s="154"/>
      <c r="AT911" s="150" t="s">
        <v>153</v>
      </c>
      <c r="AU911" s="150" t="s">
        <v>90</v>
      </c>
      <c r="AV911" s="12" t="s">
        <v>88</v>
      </c>
      <c r="AW911" s="12" t="s">
        <v>42</v>
      </c>
      <c r="AX911" s="12" t="s">
        <v>81</v>
      </c>
      <c r="AY911" s="150" t="s">
        <v>142</v>
      </c>
    </row>
    <row r="912" spans="2:65" s="13" customFormat="1">
      <c r="B912" s="155"/>
      <c r="D912" s="149" t="s">
        <v>153</v>
      </c>
      <c r="E912" s="156" t="s">
        <v>79</v>
      </c>
      <c r="F912" s="157" t="s">
        <v>88</v>
      </c>
      <c r="H912" s="158">
        <v>1</v>
      </c>
      <c r="I912" s="159"/>
      <c r="L912" s="155"/>
      <c r="M912" s="160"/>
      <c r="T912" s="161"/>
      <c r="AT912" s="156" t="s">
        <v>153</v>
      </c>
      <c r="AU912" s="156" t="s">
        <v>90</v>
      </c>
      <c r="AV912" s="13" t="s">
        <v>90</v>
      </c>
      <c r="AW912" s="13" t="s">
        <v>42</v>
      </c>
      <c r="AX912" s="13" t="s">
        <v>81</v>
      </c>
      <c r="AY912" s="156" t="s">
        <v>142</v>
      </c>
    </row>
    <row r="913" spans="2:65" s="12" customFormat="1">
      <c r="B913" s="148"/>
      <c r="D913" s="149" t="s">
        <v>153</v>
      </c>
      <c r="E913" s="150" t="s">
        <v>79</v>
      </c>
      <c r="F913" s="151" t="s">
        <v>370</v>
      </c>
      <c r="H913" s="150" t="s">
        <v>79</v>
      </c>
      <c r="I913" s="152"/>
      <c r="L913" s="148"/>
      <c r="M913" s="153"/>
      <c r="T913" s="154"/>
      <c r="AT913" s="150" t="s">
        <v>153</v>
      </c>
      <c r="AU913" s="150" t="s">
        <v>90</v>
      </c>
      <c r="AV913" s="12" t="s">
        <v>88</v>
      </c>
      <c r="AW913" s="12" t="s">
        <v>42</v>
      </c>
      <c r="AX913" s="12" t="s">
        <v>81</v>
      </c>
      <c r="AY913" s="150" t="s">
        <v>142</v>
      </c>
    </row>
    <row r="914" spans="2:65" s="13" customFormat="1">
      <c r="B914" s="155"/>
      <c r="D914" s="149" t="s">
        <v>153</v>
      </c>
      <c r="E914" s="156" t="s">
        <v>79</v>
      </c>
      <c r="F914" s="157" t="s">
        <v>88</v>
      </c>
      <c r="H914" s="158">
        <v>1</v>
      </c>
      <c r="I914" s="159"/>
      <c r="L914" s="155"/>
      <c r="M914" s="160"/>
      <c r="T914" s="161"/>
      <c r="AT914" s="156" t="s">
        <v>153</v>
      </c>
      <c r="AU914" s="156" t="s">
        <v>90</v>
      </c>
      <c r="AV914" s="13" t="s">
        <v>90</v>
      </c>
      <c r="AW914" s="13" t="s">
        <v>42</v>
      </c>
      <c r="AX914" s="13" t="s">
        <v>81</v>
      </c>
      <c r="AY914" s="156" t="s">
        <v>142</v>
      </c>
    </row>
    <row r="915" spans="2:65" s="12" customFormat="1">
      <c r="B915" s="148"/>
      <c r="D915" s="149" t="s">
        <v>153</v>
      </c>
      <c r="E915" s="150" t="s">
        <v>79</v>
      </c>
      <c r="F915" s="151" t="s">
        <v>372</v>
      </c>
      <c r="H915" s="150" t="s">
        <v>79</v>
      </c>
      <c r="I915" s="152"/>
      <c r="L915" s="148"/>
      <c r="M915" s="153"/>
      <c r="T915" s="154"/>
      <c r="AT915" s="150" t="s">
        <v>153</v>
      </c>
      <c r="AU915" s="150" t="s">
        <v>90</v>
      </c>
      <c r="AV915" s="12" t="s">
        <v>88</v>
      </c>
      <c r="AW915" s="12" t="s">
        <v>42</v>
      </c>
      <c r="AX915" s="12" t="s">
        <v>81</v>
      </c>
      <c r="AY915" s="150" t="s">
        <v>142</v>
      </c>
    </row>
    <row r="916" spans="2:65" s="13" customFormat="1">
      <c r="B916" s="155"/>
      <c r="D916" s="149" t="s">
        <v>153</v>
      </c>
      <c r="E916" s="156" t="s">
        <v>79</v>
      </c>
      <c r="F916" s="157" t="s">
        <v>88</v>
      </c>
      <c r="H916" s="158">
        <v>1</v>
      </c>
      <c r="I916" s="159"/>
      <c r="L916" s="155"/>
      <c r="M916" s="160"/>
      <c r="T916" s="161"/>
      <c r="AT916" s="156" t="s">
        <v>153</v>
      </c>
      <c r="AU916" s="156" t="s">
        <v>90</v>
      </c>
      <c r="AV916" s="13" t="s">
        <v>90</v>
      </c>
      <c r="AW916" s="13" t="s">
        <v>42</v>
      </c>
      <c r="AX916" s="13" t="s">
        <v>81</v>
      </c>
      <c r="AY916" s="156" t="s">
        <v>142</v>
      </c>
    </row>
    <row r="917" spans="2:65" s="14" customFormat="1">
      <c r="B917" s="162"/>
      <c r="D917" s="149" t="s">
        <v>153</v>
      </c>
      <c r="E917" s="163" t="s">
        <v>79</v>
      </c>
      <c r="F917" s="164" t="s">
        <v>180</v>
      </c>
      <c r="H917" s="165">
        <v>5</v>
      </c>
      <c r="I917" s="166"/>
      <c r="L917" s="162"/>
      <c r="M917" s="167"/>
      <c r="T917" s="168"/>
      <c r="AT917" s="163" t="s">
        <v>153</v>
      </c>
      <c r="AU917" s="163" t="s">
        <v>90</v>
      </c>
      <c r="AV917" s="14" t="s">
        <v>149</v>
      </c>
      <c r="AW917" s="14" t="s">
        <v>42</v>
      </c>
      <c r="AX917" s="14" t="s">
        <v>88</v>
      </c>
      <c r="AY917" s="163" t="s">
        <v>142</v>
      </c>
    </row>
    <row r="918" spans="2:65" s="1" customFormat="1" ht="62.65" customHeight="1">
      <c r="B918" s="32"/>
      <c r="C918" s="131" t="s">
        <v>846</v>
      </c>
      <c r="D918" s="131" t="s">
        <v>144</v>
      </c>
      <c r="E918" s="132" t="s">
        <v>847</v>
      </c>
      <c r="F918" s="133" t="s">
        <v>848</v>
      </c>
      <c r="G918" s="134" t="s">
        <v>168</v>
      </c>
      <c r="H918" s="135">
        <v>5</v>
      </c>
      <c r="I918" s="136"/>
      <c r="J918" s="137">
        <f>ROUND(I918*H918,2)</f>
        <v>0</v>
      </c>
      <c r="K918" s="133" t="s">
        <v>148</v>
      </c>
      <c r="L918" s="32"/>
      <c r="M918" s="138" t="s">
        <v>79</v>
      </c>
      <c r="N918" s="139" t="s">
        <v>51</v>
      </c>
      <c r="P918" s="140">
        <f>O918*H918</f>
        <v>0</v>
      </c>
      <c r="Q918" s="140">
        <v>0</v>
      </c>
      <c r="R918" s="140">
        <f>Q918*H918</f>
        <v>0</v>
      </c>
      <c r="S918" s="140">
        <v>0</v>
      </c>
      <c r="T918" s="141">
        <f>S918*H918</f>
        <v>0</v>
      </c>
      <c r="AR918" s="142" t="s">
        <v>88</v>
      </c>
      <c r="AT918" s="142" t="s">
        <v>144</v>
      </c>
      <c r="AU918" s="142" t="s">
        <v>90</v>
      </c>
      <c r="AY918" s="16" t="s">
        <v>142</v>
      </c>
      <c r="BE918" s="143">
        <f>IF(N918="základní",J918,0)</f>
        <v>0</v>
      </c>
      <c r="BF918" s="143">
        <f>IF(N918="snížená",J918,0)</f>
        <v>0</v>
      </c>
      <c r="BG918" s="143">
        <f>IF(N918="zákl. přenesená",J918,0)</f>
        <v>0</v>
      </c>
      <c r="BH918" s="143">
        <f>IF(N918="sníž. přenesená",J918,0)</f>
        <v>0</v>
      </c>
      <c r="BI918" s="143">
        <f>IF(N918="nulová",J918,0)</f>
        <v>0</v>
      </c>
      <c r="BJ918" s="16" t="s">
        <v>88</v>
      </c>
      <c r="BK918" s="143">
        <f>ROUND(I918*H918,2)</f>
        <v>0</v>
      </c>
      <c r="BL918" s="16" t="s">
        <v>88</v>
      </c>
      <c r="BM918" s="142" t="s">
        <v>849</v>
      </c>
    </row>
    <row r="919" spans="2:65" s="1" customFormat="1">
      <c r="B919" s="32"/>
      <c r="D919" s="144" t="s">
        <v>151</v>
      </c>
      <c r="F919" s="145" t="s">
        <v>850</v>
      </c>
      <c r="I919" s="146"/>
      <c r="L919" s="32"/>
      <c r="M919" s="147"/>
      <c r="T919" s="53"/>
      <c r="AT919" s="16" t="s">
        <v>151</v>
      </c>
      <c r="AU919" s="16" t="s">
        <v>90</v>
      </c>
    </row>
    <row r="920" spans="2:65" s="12" customFormat="1">
      <c r="B920" s="148"/>
      <c r="D920" s="149" t="s">
        <v>153</v>
      </c>
      <c r="E920" s="150" t="s">
        <v>79</v>
      </c>
      <c r="F920" s="151" t="s">
        <v>172</v>
      </c>
      <c r="H920" s="150" t="s">
        <v>79</v>
      </c>
      <c r="I920" s="152"/>
      <c r="L920" s="148"/>
      <c r="M920" s="153"/>
      <c r="T920" s="154"/>
      <c r="AT920" s="150" t="s">
        <v>153</v>
      </c>
      <c r="AU920" s="150" t="s">
        <v>90</v>
      </c>
      <c r="AV920" s="12" t="s">
        <v>88</v>
      </c>
      <c r="AW920" s="12" t="s">
        <v>42</v>
      </c>
      <c r="AX920" s="12" t="s">
        <v>81</v>
      </c>
      <c r="AY920" s="150" t="s">
        <v>142</v>
      </c>
    </row>
    <row r="921" spans="2:65" s="12" customFormat="1">
      <c r="B921" s="148"/>
      <c r="D921" s="149" t="s">
        <v>153</v>
      </c>
      <c r="E921" s="150" t="s">
        <v>79</v>
      </c>
      <c r="F921" s="151" t="s">
        <v>360</v>
      </c>
      <c r="H921" s="150" t="s">
        <v>79</v>
      </c>
      <c r="I921" s="152"/>
      <c r="L921" s="148"/>
      <c r="M921" s="153"/>
      <c r="T921" s="154"/>
      <c r="AT921" s="150" t="s">
        <v>153</v>
      </c>
      <c r="AU921" s="150" t="s">
        <v>90</v>
      </c>
      <c r="AV921" s="12" t="s">
        <v>88</v>
      </c>
      <c r="AW921" s="12" t="s">
        <v>42</v>
      </c>
      <c r="AX921" s="12" t="s">
        <v>81</v>
      </c>
      <c r="AY921" s="150" t="s">
        <v>142</v>
      </c>
    </row>
    <row r="922" spans="2:65" s="13" customFormat="1">
      <c r="B922" s="155"/>
      <c r="D922" s="149" t="s">
        <v>153</v>
      </c>
      <c r="E922" s="156" t="s">
        <v>79</v>
      </c>
      <c r="F922" s="157" t="s">
        <v>88</v>
      </c>
      <c r="H922" s="158">
        <v>1</v>
      </c>
      <c r="I922" s="159"/>
      <c r="L922" s="155"/>
      <c r="M922" s="160"/>
      <c r="T922" s="161"/>
      <c r="AT922" s="156" t="s">
        <v>153</v>
      </c>
      <c r="AU922" s="156" t="s">
        <v>90</v>
      </c>
      <c r="AV922" s="13" t="s">
        <v>90</v>
      </c>
      <c r="AW922" s="13" t="s">
        <v>42</v>
      </c>
      <c r="AX922" s="13" t="s">
        <v>81</v>
      </c>
      <c r="AY922" s="156" t="s">
        <v>142</v>
      </c>
    </row>
    <row r="923" spans="2:65" s="12" customFormat="1">
      <c r="B923" s="148"/>
      <c r="D923" s="149" t="s">
        <v>153</v>
      </c>
      <c r="E923" s="150" t="s">
        <v>79</v>
      </c>
      <c r="F923" s="151" t="s">
        <v>362</v>
      </c>
      <c r="H923" s="150" t="s">
        <v>79</v>
      </c>
      <c r="I923" s="152"/>
      <c r="L923" s="148"/>
      <c r="M923" s="153"/>
      <c r="T923" s="154"/>
      <c r="AT923" s="150" t="s">
        <v>153</v>
      </c>
      <c r="AU923" s="150" t="s">
        <v>90</v>
      </c>
      <c r="AV923" s="12" t="s">
        <v>88</v>
      </c>
      <c r="AW923" s="12" t="s">
        <v>42</v>
      </c>
      <c r="AX923" s="12" t="s">
        <v>81</v>
      </c>
      <c r="AY923" s="150" t="s">
        <v>142</v>
      </c>
    </row>
    <row r="924" spans="2:65" s="13" customFormat="1">
      <c r="B924" s="155"/>
      <c r="D924" s="149" t="s">
        <v>153</v>
      </c>
      <c r="E924" s="156" t="s">
        <v>79</v>
      </c>
      <c r="F924" s="157" t="s">
        <v>88</v>
      </c>
      <c r="H924" s="158">
        <v>1</v>
      </c>
      <c r="I924" s="159"/>
      <c r="L924" s="155"/>
      <c r="M924" s="160"/>
      <c r="T924" s="161"/>
      <c r="AT924" s="156" t="s">
        <v>153</v>
      </c>
      <c r="AU924" s="156" t="s">
        <v>90</v>
      </c>
      <c r="AV924" s="13" t="s">
        <v>90</v>
      </c>
      <c r="AW924" s="13" t="s">
        <v>42</v>
      </c>
      <c r="AX924" s="13" t="s">
        <v>81</v>
      </c>
      <c r="AY924" s="156" t="s">
        <v>142</v>
      </c>
    </row>
    <row r="925" spans="2:65" s="12" customFormat="1">
      <c r="B925" s="148"/>
      <c r="D925" s="149" t="s">
        <v>153</v>
      </c>
      <c r="E925" s="150" t="s">
        <v>79</v>
      </c>
      <c r="F925" s="151" t="s">
        <v>364</v>
      </c>
      <c r="H925" s="150" t="s">
        <v>79</v>
      </c>
      <c r="I925" s="152"/>
      <c r="L925" s="148"/>
      <c r="M925" s="153"/>
      <c r="T925" s="154"/>
      <c r="AT925" s="150" t="s">
        <v>153</v>
      </c>
      <c r="AU925" s="150" t="s">
        <v>90</v>
      </c>
      <c r="AV925" s="12" t="s">
        <v>88</v>
      </c>
      <c r="AW925" s="12" t="s">
        <v>42</v>
      </c>
      <c r="AX925" s="12" t="s">
        <v>81</v>
      </c>
      <c r="AY925" s="150" t="s">
        <v>142</v>
      </c>
    </row>
    <row r="926" spans="2:65" s="13" customFormat="1">
      <c r="B926" s="155"/>
      <c r="D926" s="149" t="s">
        <v>153</v>
      </c>
      <c r="E926" s="156" t="s">
        <v>79</v>
      </c>
      <c r="F926" s="157" t="s">
        <v>88</v>
      </c>
      <c r="H926" s="158">
        <v>1</v>
      </c>
      <c r="I926" s="159"/>
      <c r="L926" s="155"/>
      <c r="M926" s="160"/>
      <c r="T926" s="161"/>
      <c r="AT926" s="156" t="s">
        <v>153</v>
      </c>
      <c r="AU926" s="156" t="s">
        <v>90</v>
      </c>
      <c r="AV926" s="13" t="s">
        <v>90</v>
      </c>
      <c r="AW926" s="13" t="s">
        <v>42</v>
      </c>
      <c r="AX926" s="13" t="s">
        <v>81</v>
      </c>
      <c r="AY926" s="156" t="s">
        <v>142</v>
      </c>
    </row>
    <row r="927" spans="2:65" s="12" customFormat="1">
      <c r="B927" s="148"/>
      <c r="D927" s="149" t="s">
        <v>153</v>
      </c>
      <c r="E927" s="150" t="s">
        <v>79</v>
      </c>
      <c r="F927" s="151" t="s">
        <v>370</v>
      </c>
      <c r="H927" s="150" t="s">
        <v>79</v>
      </c>
      <c r="I927" s="152"/>
      <c r="L927" s="148"/>
      <c r="M927" s="153"/>
      <c r="T927" s="154"/>
      <c r="AT927" s="150" t="s">
        <v>153</v>
      </c>
      <c r="AU927" s="150" t="s">
        <v>90</v>
      </c>
      <c r="AV927" s="12" t="s">
        <v>88</v>
      </c>
      <c r="AW927" s="12" t="s">
        <v>42</v>
      </c>
      <c r="AX927" s="12" t="s">
        <v>81</v>
      </c>
      <c r="AY927" s="150" t="s">
        <v>142</v>
      </c>
    </row>
    <row r="928" spans="2:65" s="13" customFormat="1">
      <c r="B928" s="155"/>
      <c r="D928" s="149" t="s">
        <v>153</v>
      </c>
      <c r="E928" s="156" t="s">
        <v>79</v>
      </c>
      <c r="F928" s="157" t="s">
        <v>88</v>
      </c>
      <c r="H928" s="158">
        <v>1</v>
      </c>
      <c r="I928" s="159"/>
      <c r="L928" s="155"/>
      <c r="M928" s="160"/>
      <c r="T928" s="161"/>
      <c r="AT928" s="156" t="s">
        <v>153</v>
      </c>
      <c r="AU928" s="156" t="s">
        <v>90</v>
      </c>
      <c r="AV928" s="13" t="s">
        <v>90</v>
      </c>
      <c r="AW928" s="13" t="s">
        <v>42</v>
      </c>
      <c r="AX928" s="13" t="s">
        <v>81</v>
      </c>
      <c r="AY928" s="156" t="s">
        <v>142</v>
      </c>
    </row>
    <row r="929" spans="2:65" s="12" customFormat="1">
      <c r="B929" s="148"/>
      <c r="D929" s="149" t="s">
        <v>153</v>
      </c>
      <c r="E929" s="150" t="s">
        <v>79</v>
      </c>
      <c r="F929" s="151" t="s">
        <v>372</v>
      </c>
      <c r="H929" s="150" t="s">
        <v>79</v>
      </c>
      <c r="I929" s="152"/>
      <c r="L929" s="148"/>
      <c r="M929" s="153"/>
      <c r="T929" s="154"/>
      <c r="AT929" s="150" t="s">
        <v>153</v>
      </c>
      <c r="AU929" s="150" t="s">
        <v>90</v>
      </c>
      <c r="AV929" s="12" t="s">
        <v>88</v>
      </c>
      <c r="AW929" s="12" t="s">
        <v>42</v>
      </c>
      <c r="AX929" s="12" t="s">
        <v>81</v>
      </c>
      <c r="AY929" s="150" t="s">
        <v>142</v>
      </c>
    </row>
    <row r="930" spans="2:65" s="13" customFormat="1">
      <c r="B930" s="155"/>
      <c r="D930" s="149" t="s">
        <v>153</v>
      </c>
      <c r="E930" s="156" t="s">
        <v>79</v>
      </c>
      <c r="F930" s="157" t="s">
        <v>88</v>
      </c>
      <c r="H930" s="158">
        <v>1</v>
      </c>
      <c r="I930" s="159"/>
      <c r="L930" s="155"/>
      <c r="M930" s="160"/>
      <c r="T930" s="161"/>
      <c r="AT930" s="156" t="s">
        <v>153</v>
      </c>
      <c r="AU930" s="156" t="s">
        <v>90</v>
      </c>
      <c r="AV930" s="13" t="s">
        <v>90</v>
      </c>
      <c r="AW930" s="13" t="s">
        <v>42</v>
      </c>
      <c r="AX930" s="13" t="s">
        <v>81</v>
      </c>
      <c r="AY930" s="156" t="s">
        <v>142</v>
      </c>
    </row>
    <row r="931" spans="2:65" s="14" customFormat="1">
      <c r="B931" s="162"/>
      <c r="D931" s="149" t="s">
        <v>153</v>
      </c>
      <c r="E931" s="163" t="s">
        <v>79</v>
      </c>
      <c r="F931" s="164" t="s">
        <v>180</v>
      </c>
      <c r="H931" s="165">
        <v>5</v>
      </c>
      <c r="I931" s="166"/>
      <c r="L931" s="162"/>
      <c r="M931" s="167"/>
      <c r="T931" s="168"/>
      <c r="AT931" s="163" t="s">
        <v>153</v>
      </c>
      <c r="AU931" s="163" t="s">
        <v>90</v>
      </c>
      <c r="AV931" s="14" t="s">
        <v>149</v>
      </c>
      <c r="AW931" s="14" t="s">
        <v>42</v>
      </c>
      <c r="AX931" s="14" t="s">
        <v>88</v>
      </c>
      <c r="AY931" s="163" t="s">
        <v>142</v>
      </c>
    </row>
    <row r="932" spans="2:65" s="1" customFormat="1" ht="37.9" customHeight="1">
      <c r="B932" s="32"/>
      <c r="C932" s="169" t="s">
        <v>851</v>
      </c>
      <c r="D932" s="169" t="s">
        <v>181</v>
      </c>
      <c r="E932" s="170" t="s">
        <v>852</v>
      </c>
      <c r="F932" s="171" t="s">
        <v>853</v>
      </c>
      <c r="G932" s="172" t="s">
        <v>168</v>
      </c>
      <c r="H932" s="173">
        <v>1</v>
      </c>
      <c r="I932" s="174"/>
      <c r="J932" s="175">
        <f>ROUND(I932*H932,2)</f>
        <v>0</v>
      </c>
      <c r="K932" s="171" t="s">
        <v>184</v>
      </c>
      <c r="L932" s="176"/>
      <c r="M932" s="177" t="s">
        <v>79</v>
      </c>
      <c r="N932" s="178" t="s">
        <v>51</v>
      </c>
      <c r="P932" s="140">
        <f>O932*H932</f>
        <v>0</v>
      </c>
      <c r="Q932" s="140">
        <v>0</v>
      </c>
      <c r="R932" s="140">
        <f>Q932*H932</f>
        <v>0</v>
      </c>
      <c r="S932" s="140">
        <v>0</v>
      </c>
      <c r="T932" s="141">
        <f>S932*H932</f>
        <v>0</v>
      </c>
      <c r="AR932" s="142" t="s">
        <v>90</v>
      </c>
      <c r="AT932" s="142" t="s">
        <v>181</v>
      </c>
      <c r="AU932" s="142" t="s">
        <v>90</v>
      </c>
      <c r="AY932" s="16" t="s">
        <v>142</v>
      </c>
      <c r="BE932" s="143">
        <f>IF(N932="základní",J932,0)</f>
        <v>0</v>
      </c>
      <c r="BF932" s="143">
        <f>IF(N932="snížená",J932,0)</f>
        <v>0</v>
      </c>
      <c r="BG932" s="143">
        <f>IF(N932="zákl. přenesená",J932,0)</f>
        <v>0</v>
      </c>
      <c r="BH932" s="143">
        <f>IF(N932="sníž. přenesená",J932,0)</f>
        <v>0</v>
      </c>
      <c r="BI932" s="143">
        <f>IF(N932="nulová",J932,0)</f>
        <v>0</v>
      </c>
      <c r="BJ932" s="16" t="s">
        <v>88</v>
      </c>
      <c r="BK932" s="143">
        <f>ROUND(I932*H932,2)</f>
        <v>0</v>
      </c>
      <c r="BL932" s="16" t="s">
        <v>88</v>
      </c>
      <c r="BM932" s="142" t="s">
        <v>854</v>
      </c>
    </row>
    <row r="933" spans="2:65" s="12" customFormat="1">
      <c r="B933" s="148"/>
      <c r="D933" s="149" t="s">
        <v>153</v>
      </c>
      <c r="E933" s="150" t="s">
        <v>79</v>
      </c>
      <c r="F933" s="151" t="s">
        <v>172</v>
      </c>
      <c r="H933" s="150" t="s">
        <v>79</v>
      </c>
      <c r="I933" s="152"/>
      <c r="L933" s="148"/>
      <c r="M933" s="153"/>
      <c r="T933" s="154"/>
      <c r="AT933" s="150" t="s">
        <v>153</v>
      </c>
      <c r="AU933" s="150" t="s">
        <v>90</v>
      </c>
      <c r="AV933" s="12" t="s">
        <v>88</v>
      </c>
      <c r="AW933" s="12" t="s">
        <v>42</v>
      </c>
      <c r="AX933" s="12" t="s">
        <v>81</v>
      </c>
      <c r="AY933" s="150" t="s">
        <v>142</v>
      </c>
    </row>
    <row r="934" spans="2:65" s="12" customFormat="1">
      <c r="B934" s="148"/>
      <c r="D934" s="149" t="s">
        <v>153</v>
      </c>
      <c r="E934" s="150" t="s">
        <v>79</v>
      </c>
      <c r="F934" s="151" t="s">
        <v>370</v>
      </c>
      <c r="H934" s="150" t="s">
        <v>79</v>
      </c>
      <c r="I934" s="152"/>
      <c r="L934" s="148"/>
      <c r="M934" s="153"/>
      <c r="T934" s="154"/>
      <c r="AT934" s="150" t="s">
        <v>153</v>
      </c>
      <c r="AU934" s="150" t="s">
        <v>90</v>
      </c>
      <c r="AV934" s="12" t="s">
        <v>88</v>
      </c>
      <c r="AW934" s="12" t="s">
        <v>42</v>
      </c>
      <c r="AX934" s="12" t="s">
        <v>81</v>
      </c>
      <c r="AY934" s="150" t="s">
        <v>142</v>
      </c>
    </row>
    <row r="935" spans="2:65" s="13" customFormat="1">
      <c r="B935" s="155"/>
      <c r="D935" s="149" t="s">
        <v>153</v>
      </c>
      <c r="E935" s="156" t="s">
        <v>79</v>
      </c>
      <c r="F935" s="157" t="s">
        <v>88</v>
      </c>
      <c r="H935" s="158">
        <v>1</v>
      </c>
      <c r="I935" s="159"/>
      <c r="L935" s="155"/>
      <c r="M935" s="160"/>
      <c r="T935" s="161"/>
      <c r="AT935" s="156" t="s">
        <v>153</v>
      </c>
      <c r="AU935" s="156" t="s">
        <v>90</v>
      </c>
      <c r="AV935" s="13" t="s">
        <v>90</v>
      </c>
      <c r="AW935" s="13" t="s">
        <v>42</v>
      </c>
      <c r="AX935" s="13" t="s">
        <v>88</v>
      </c>
      <c r="AY935" s="156" t="s">
        <v>142</v>
      </c>
    </row>
    <row r="936" spans="2:65" s="1" customFormat="1" ht="16.5" customHeight="1">
      <c r="B936" s="32"/>
      <c r="C936" s="169" t="s">
        <v>855</v>
      </c>
      <c r="D936" s="169" t="s">
        <v>181</v>
      </c>
      <c r="E936" s="170" t="s">
        <v>856</v>
      </c>
      <c r="F936" s="171" t="s">
        <v>857</v>
      </c>
      <c r="G936" s="172" t="s">
        <v>168</v>
      </c>
      <c r="H936" s="173">
        <v>1</v>
      </c>
      <c r="I936" s="174"/>
      <c r="J936" s="175">
        <f>ROUND(I936*H936,2)</f>
        <v>0</v>
      </c>
      <c r="K936" s="171" t="s">
        <v>184</v>
      </c>
      <c r="L936" s="176"/>
      <c r="M936" s="177" t="s">
        <v>79</v>
      </c>
      <c r="N936" s="178" t="s">
        <v>51</v>
      </c>
      <c r="P936" s="140">
        <f>O936*H936</f>
        <v>0</v>
      </c>
      <c r="Q936" s="140">
        <v>0</v>
      </c>
      <c r="R936" s="140">
        <f>Q936*H936</f>
        <v>0</v>
      </c>
      <c r="S936" s="140">
        <v>0</v>
      </c>
      <c r="T936" s="141">
        <f>S936*H936</f>
        <v>0</v>
      </c>
      <c r="AR936" s="142" t="s">
        <v>90</v>
      </c>
      <c r="AT936" s="142" t="s">
        <v>181</v>
      </c>
      <c r="AU936" s="142" t="s">
        <v>90</v>
      </c>
      <c r="AY936" s="16" t="s">
        <v>142</v>
      </c>
      <c r="BE936" s="143">
        <f>IF(N936="základní",J936,0)</f>
        <v>0</v>
      </c>
      <c r="BF936" s="143">
        <f>IF(N936="snížená",J936,0)</f>
        <v>0</v>
      </c>
      <c r="BG936" s="143">
        <f>IF(N936="zákl. přenesená",J936,0)</f>
        <v>0</v>
      </c>
      <c r="BH936" s="143">
        <f>IF(N936="sníž. přenesená",J936,0)</f>
        <v>0</v>
      </c>
      <c r="BI936" s="143">
        <f>IF(N936="nulová",J936,0)</f>
        <v>0</v>
      </c>
      <c r="BJ936" s="16" t="s">
        <v>88</v>
      </c>
      <c r="BK936" s="143">
        <f>ROUND(I936*H936,2)</f>
        <v>0</v>
      </c>
      <c r="BL936" s="16" t="s">
        <v>88</v>
      </c>
      <c r="BM936" s="142" t="s">
        <v>858</v>
      </c>
    </row>
    <row r="937" spans="2:65" s="12" customFormat="1">
      <c r="B937" s="148"/>
      <c r="D937" s="149" t="s">
        <v>153</v>
      </c>
      <c r="E937" s="150" t="s">
        <v>79</v>
      </c>
      <c r="F937" s="151" t="s">
        <v>172</v>
      </c>
      <c r="H937" s="150" t="s">
        <v>79</v>
      </c>
      <c r="I937" s="152"/>
      <c r="L937" s="148"/>
      <c r="M937" s="153"/>
      <c r="T937" s="154"/>
      <c r="AT937" s="150" t="s">
        <v>153</v>
      </c>
      <c r="AU937" s="150" t="s">
        <v>90</v>
      </c>
      <c r="AV937" s="12" t="s">
        <v>88</v>
      </c>
      <c r="AW937" s="12" t="s">
        <v>42</v>
      </c>
      <c r="AX937" s="12" t="s">
        <v>81</v>
      </c>
      <c r="AY937" s="150" t="s">
        <v>142</v>
      </c>
    </row>
    <row r="938" spans="2:65" s="12" customFormat="1">
      <c r="B938" s="148"/>
      <c r="D938" s="149" t="s">
        <v>153</v>
      </c>
      <c r="E938" s="150" t="s">
        <v>79</v>
      </c>
      <c r="F938" s="151" t="s">
        <v>370</v>
      </c>
      <c r="H938" s="150" t="s">
        <v>79</v>
      </c>
      <c r="I938" s="152"/>
      <c r="L938" s="148"/>
      <c r="M938" s="153"/>
      <c r="T938" s="154"/>
      <c r="AT938" s="150" t="s">
        <v>153</v>
      </c>
      <c r="AU938" s="150" t="s">
        <v>90</v>
      </c>
      <c r="AV938" s="12" t="s">
        <v>88</v>
      </c>
      <c r="AW938" s="12" t="s">
        <v>42</v>
      </c>
      <c r="AX938" s="12" t="s">
        <v>81</v>
      </c>
      <c r="AY938" s="150" t="s">
        <v>142</v>
      </c>
    </row>
    <row r="939" spans="2:65" s="13" customFormat="1">
      <c r="B939" s="155"/>
      <c r="D939" s="149" t="s">
        <v>153</v>
      </c>
      <c r="E939" s="156" t="s">
        <v>79</v>
      </c>
      <c r="F939" s="157" t="s">
        <v>88</v>
      </c>
      <c r="H939" s="158">
        <v>1</v>
      </c>
      <c r="I939" s="159"/>
      <c r="L939" s="155"/>
      <c r="M939" s="160"/>
      <c r="T939" s="161"/>
      <c r="AT939" s="156" t="s">
        <v>153</v>
      </c>
      <c r="AU939" s="156" t="s">
        <v>90</v>
      </c>
      <c r="AV939" s="13" t="s">
        <v>90</v>
      </c>
      <c r="AW939" s="13" t="s">
        <v>42</v>
      </c>
      <c r="AX939" s="13" t="s">
        <v>88</v>
      </c>
      <c r="AY939" s="156" t="s">
        <v>142</v>
      </c>
    </row>
    <row r="940" spans="2:65" s="1" customFormat="1" ht="37.9" customHeight="1">
      <c r="B940" s="32"/>
      <c r="C940" s="169" t="s">
        <v>859</v>
      </c>
      <c r="D940" s="169" t="s">
        <v>181</v>
      </c>
      <c r="E940" s="170" t="s">
        <v>860</v>
      </c>
      <c r="F940" s="171" t="s">
        <v>861</v>
      </c>
      <c r="G940" s="172" t="s">
        <v>168</v>
      </c>
      <c r="H940" s="173">
        <v>1</v>
      </c>
      <c r="I940" s="174"/>
      <c r="J940" s="175">
        <f>ROUND(I940*H940,2)</f>
        <v>0</v>
      </c>
      <c r="K940" s="171" t="s">
        <v>184</v>
      </c>
      <c r="L940" s="176"/>
      <c r="M940" s="177" t="s">
        <v>79</v>
      </c>
      <c r="N940" s="178" t="s">
        <v>51</v>
      </c>
      <c r="P940" s="140">
        <f>O940*H940</f>
        <v>0</v>
      </c>
      <c r="Q940" s="140">
        <v>0</v>
      </c>
      <c r="R940" s="140">
        <f>Q940*H940</f>
        <v>0</v>
      </c>
      <c r="S940" s="140">
        <v>0</v>
      </c>
      <c r="T940" s="141">
        <f>S940*H940</f>
        <v>0</v>
      </c>
      <c r="AR940" s="142" t="s">
        <v>90</v>
      </c>
      <c r="AT940" s="142" t="s">
        <v>181</v>
      </c>
      <c r="AU940" s="142" t="s">
        <v>90</v>
      </c>
      <c r="AY940" s="16" t="s">
        <v>142</v>
      </c>
      <c r="BE940" s="143">
        <f>IF(N940="základní",J940,0)</f>
        <v>0</v>
      </c>
      <c r="BF940" s="143">
        <f>IF(N940="snížená",J940,0)</f>
        <v>0</v>
      </c>
      <c r="BG940" s="143">
        <f>IF(N940="zákl. přenesená",J940,0)</f>
        <v>0</v>
      </c>
      <c r="BH940" s="143">
        <f>IF(N940="sníž. přenesená",J940,0)</f>
        <v>0</v>
      </c>
      <c r="BI940" s="143">
        <f>IF(N940="nulová",J940,0)</f>
        <v>0</v>
      </c>
      <c r="BJ940" s="16" t="s">
        <v>88</v>
      </c>
      <c r="BK940" s="143">
        <f>ROUND(I940*H940,2)</f>
        <v>0</v>
      </c>
      <c r="BL940" s="16" t="s">
        <v>88</v>
      </c>
      <c r="BM940" s="142" t="s">
        <v>862</v>
      </c>
    </row>
    <row r="941" spans="2:65" s="12" customFormat="1">
      <c r="B941" s="148"/>
      <c r="D941" s="149" t="s">
        <v>153</v>
      </c>
      <c r="E941" s="150" t="s">
        <v>79</v>
      </c>
      <c r="F941" s="151" t="s">
        <v>172</v>
      </c>
      <c r="H941" s="150" t="s">
        <v>79</v>
      </c>
      <c r="I941" s="152"/>
      <c r="L941" s="148"/>
      <c r="M941" s="153"/>
      <c r="T941" s="154"/>
      <c r="AT941" s="150" t="s">
        <v>153</v>
      </c>
      <c r="AU941" s="150" t="s">
        <v>90</v>
      </c>
      <c r="AV941" s="12" t="s">
        <v>88</v>
      </c>
      <c r="AW941" s="12" t="s">
        <v>42</v>
      </c>
      <c r="AX941" s="12" t="s">
        <v>81</v>
      </c>
      <c r="AY941" s="150" t="s">
        <v>142</v>
      </c>
    </row>
    <row r="942" spans="2:65" s="12" customFormat="1">
      <c r="B942" s="148"/>
      <c r="D942" s="149" t="s">
        <v>153</v>
      </c>
      <c r="E942" s="150" t="s">
        <v>79</v>
      </c>
      <c r="F942" s="151" t="s">
        <v>364</v>
      </c>
      <c r="H942" s="150" t="s">
        <v>79</v>
      </c>
      <c r="I942" s="152"/>
      <c r="L942" s="148"/>
      <c r="M942" s="153"/>
      <c r="T942" s="154"/>
      <c r="AT942" s="150" t="s">
        <v>153</v>
      </c>
      <c r="AU942" s="150" t="s">
        <v>90</v>
      </c>
      <c r="AV942" s="12" t="s">
        <v>88</v>
      </c>
      <c r="AW942" s="12" t="s">
        <v>42</v>
      </c>
      <c r="AX942" s="12" t="s">
        <v>81</v>
      </c>
      <c r="AY942" s="150" t="s">
        <v>142</v>
      </c>
    </row>
    <row r="943" spans="2:65" s="13" customFormat="1">
      <c r="B943" s="155"/>
      <c r="D943" s="149" t="s">
        <v>153</v>
      </c>
      <c r="E943" s="156" t="s">
        <v>79</v>
      </c>
      <c r="F943" s="157" t="s">
        <v>88</v>
      </c>
      <c r="H943" s="158">
        <v>1</v>
      </c>
      <c r="I943" s="159"/>
      <c r="L943" s="155"/>
      <c r="M943" s="160"/>
      <c r="T943" s="161"/>
      <c r="AT943" s="156" t="s">
        <v>153</v>
      </c>
      <c r="AU943" s="156" t="s">
        <v>90</v>
      </c>
      <c r="AV943" s="13" t="s">
        <v>90</v>
      </c>
      <c r="AW943" s="13" t="s">
        <v>42</v>
      </c>
      <c r="AX943" s="13" t="s">
        <v>88</v>
      </c>
      <c r="AY943" s="156" t="s">
        <v>142</v>
      </c>
    </row>
    <row r="944" spans="2:65" s="1" customFormat="1" ht="16.5" customHeight="1">
      <c r="B944" s="32"/>
      <c r="C944" s="169" t="s">
        <v>863</v>
      </c>
      <c r="D944" s="169" t="s">
        <v>181</v>
      </c>
      <c r="E944" s="170" t="s">
        <v>864</v>
      </c>
      <c r="F944" s="171" t="s">
        <v>865</v>
      </c>
      <c r="G944" s="172" t="s">
        <v>168</v>
      </c>
      <c r="H944" s="173">
        <v>1</v>
      </c>
      <c r="I944" s="174"/>
      <c r="J944" s="175">
        <f>ROUND(I944*H944,2)</f>
        <v>0</v>
      </c>
      <c r="K944" s="171" t="s">
        <v>184</v>
      </c>
      <c r="L944" s="176"/>
      <c r="M944" s="177" t="s">
        <v>79</v>
      </c>
      <c r="N944" s="178" t="s">
        <v>51</v>
      </c>
      <c r="P944" s="140">
        <f>O944*H944</f>
        <v>0</v>
      </c>
      <c r="Q944" s="140">
        <v>0</v>
      </c>
      <c r="R944" s="140">
        <f>Q944*H944</f>
        <v>0</v>
      </c>
      <c r="S944" s="140">
        <v>0</v>
      </c>
      <c r="T944" s="141">
        <f>S944*H944</f>
        <v>0</v>
      </c>
      <c r="AR944" s="142" t="s">
        <v>90</v>
      </c>
      <c r="AT944" s="142" t="s">
        <v>181</v>
      </c>
      <c r="AU944" s="142" t="s">
        <v>90</v>
      </c>
      <c r="AY944" s="16" t="s">
        <v>142</v>
      </c>
      <c r="BE944" s="143">
        <f>IF(N944="základní",J944,0)</f>
        <v>0</v>
      </c>
      <c r="BF944" s="143">
        <f>IF(N944="snížená",J944,0)</f>
        <v>0</v>
      </c>
      <c r="BG944" s="143">
        <f>IF(N944="zákl. přenesená",J944,0)</f>
        <v>0</v>
      </c>
      <c r="BH944" s="143">
        <f>IF(N944="sníž. přenesená",J944,0)</f>
        <v>0</v>
      </c>
      <c r="BI944" s="143">
        <f>IF(N944="nulová",J944,0)</f>
        <v>0</v>
      </c>
      <c r="BJ944" s="16" t="s">
        <v>88</v>
      </c>
      <c r="BK944" s="143">
        <f>ROUND(I944*H944,2)</f>
        <v>0</v>
      </c>
      <c r="BL944" s="16" t="s">
        <v>88</v>
      </c>
      <c r="BM944" s="142" t="s">
        <v>866</v>
      </c>
    </row>
    <row r="945" spans="2:65" s="12" customFormat="1">
      <c r="B945" s="148"/>
      <c r="D945" s="149" t="s">
        <v>153</v>
      </c>
      <c r="E945" s="150" t="s">
        <v>79</v>
      </c>
      <c r="F945" s="151" t="s">
        <v>172</v>
      </c>
      <c r="H945" s="150" t="s">
        <v>79</v>
      </c>
      <c r="I945" s="152"/>
      <c r="L945" s="148"/>
      <c r="M945" s="153"/>
      <c r="T945" s="154"/>
      <c r="AT945" s="150" t="s">
        <v>153</v>
      </c>
      <c r="AU945" s="150" t="s">
        <v>90</v>
      </c>
      <c r="AV945" s="12" t="s">
        <v>88</v>
      </c>
      <c r="AW945" s="12" t="s">
        <v>42</v>
      </c>
      <c r="AX945" s="12" t="s">
        <v>81</v>
      </c>
      <c r="AY945" s="150" t="s">
        <v>142</v>
      </c>
    </row>
    <row r="946" spans="2:65" s="12" customFormat="1">
      <c r="B946" s="148"/>
      <c r="D946" s="149" t="s">
        <v>153</v>
      </c>
      <c r="E946" s="150" t="s">
        <v>79</v>
      </c>
      <c r="F946" s="151" t="s">
        <v>364</v>
      </c>
      <c r="H946" s="150" t="s">
        <v>79</v>
      </c>
      <c r="I946" s="152"/>
      <c r="L946" s="148"/>
      <c r="M946" s="153"/>
      <c r="T946" s="154"/>
      <c r="AT946" s="150" t="s">
        <v>153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142</v>
      </c>
    </row>
    <row r="947" spans="2:65" s="13" customFormat="1">
      <c r="B947" s="155"/>
      <c r="D947" s="149" t="s">
        <v>153</v>
      </c>
      <c r="E947" s="156" t="s">
        <v>79</v>
      </c>
      <c r="F947" s="157" t="s">
        <v>88</v>
      </c>
      <c r="H947" s="158">
        <v>1</v>
      </c>
      <c r="I947" s="159"/>
      <c r="L947" s="155"/>
      <c r="M947" s="160"/>
      <c r="T947" s="161"/>
      <c r="AT947" s="156" t="s">
        <v>153</v>
      </c>
      <c r="AU947" s="156" t="s">
        <v>90</v>
      </c>
      <c r="AV947" s="13" t="s">
        <v>90</v>
      </c>
      <c r="AW947" s="13" t="s">
        <v>42</v>
      </c>
      <c r="AX947" s="13" t="s">
        <v>88</v>
      </c>
      <c r="AY947" s="156" t="s">
        <v>142</v>
      </c>
    </row>
    <row r="948" spans="2:65" s="1" customFormat="1" ht="37.9" customHeight="1">
      <c r="B948" s="32"/>
      <c r="C948" s="169" t="s">
        <v>867</v>
      </c>
      <c r="D948" s="169" t="s">
        <v>181</v>
      </c>
      <c r="E948" s="170" t="s">
        <v>868</v>
      </c>
      <c r="F948" s="171" t="s">
        <v>869</v>
      </c>
      <c r="G948" s="172" t="s">
        <v>168</v>
      </c>
      <c r="H948" s="173">
        <v>3</v>
      </c>
      <c r="I948" s="174"/>
      <c r="J948" s="175">
        <f>ROUND(I948*H948,2)</f>
        <v>0</v>
      </c>
      <c r="K948" s="171" t="s">
        <v>184</v>
      </c>
      <c r="L948" s="176"/>
      <c r="M948" s="177" t="s">
        <v>79</v>
      </c>
      <c r="N948" s="178" t="s">
        <v>51</v>
      </c>
      <c r="P948" s="140">
        <f>O948*H948</f>
        <v>0</v>
      </c>
      <c r="Q948" s="140">
        <v>0</v>
      </c>
      <c r="R948" s="140">
        <f>Q948*H948</f>
        <v>0</v>
      </c>
      <c r="S948" s="140">
        <v>0</v>
      </c>
      <c r="T948" s="141">
        <f>S948*H948</f>
        <v>0</v>
      </c>
      <c r="AR948" s="142" t="s">
        <v>90</v>
      </c>
      <c r="AT948" s="142" t="s">
        <v>181</v>
      </c>
      <c r="AU948" s="142" t="s">
        <v>90</v>
      </c>
      <c r="AY948" s="16" t="s">
        <v>142</v>
      </c>
      <c r="BE948" s="143">
        <f>IF(N948="základní",J948,0)</f>
        <v>0</v>
      </c>
      <c r="BF948" s="143">
        <f>IF(N948="snížená",J948,0)</f>
        <v>0</v>
      </c>
      <c r="BG948" s="143">
        <f>IF(N948="zákl. přenesená",J948,0)</f>
        <v>0</v>
      </c>
      <c r="BH948" s="143">
        <f>IF(N948="sníž. přenesená",J948,0)</f>
        <v>0</v>
      </c>
      <c r="BI948" s="143">
        <f>IF(N948="nulová",J948,0)</f>
        <v>0</v>
      </c>
      <c r="BJ948" s="16" t="s">
        <v>88</v>
      </c>
      <c r="BK948" s="143">
        <f>ROUND(I948*H948,2)</f>
        <v>0</v>
      </c>
      <c r="BL948" s="16" t="s">
        <v>88</v>
      </c>
      <c r="BM948" s="142" t="s">
        <v>870</v>
      </c>
    </row>
    <row r="949" spans="2:65" s="12" customFormat="1">
      <c r="B949" s="148"/>
      <c r="D949" s="149" t="s">
        <v>153</v>
      </c>
      <c r="E949" s="150" t="s">
        <v>79</v>
      </c>
      <c r="F949" s="151" t="s">
        <v>172</v>
      </c>
      <c r="H949" s="150" t="s">
        <v>79</v>
      </c>
      <c r="I949" s="152"/>
      <c r="L949" s="148"/>
      <c r="M949" s="153"/>
      <c r="T949" s="154"/>
      <c r="AT949" s="150" t="s">
        <v>153</v>
      </c>
      <c r="AU949" s="150" t="s">
        <v>90</v>
      </c>
      <c r="AV949" s="12" t="s">
        <v>88</v>
      </c>
      <c r="AW949" s="12" t="s">
        <v>42</v>
      </c>
      <c r="AX949" s="12" t="s">
        <v>81</v>
      </c>
      <c r="AY949" s="150" t="s">
        <v>142</v>
      </c>
    </row>
    <row r="950" spans="2:65" s="12" customFormat="1">
      <c r="B950" s="148"/>
      <c r="D950" s="149" t="s">
        <v>153</v>
      </c>
      <c r="E950" s="150" t="s">
        <v>79</v>
      </c>
      <c r="F950" s="151" t="s">
        <v>360</v>
      </c>
      <c r="H950" s="150" t="s">
        <v>79</v>
      </c>
      <c r="I950" s="152"/>
      <c r="L950" s="148"/>
      <c r="M950" s="153"/>
      <c r="T950" s="154"/>
      <c r="AT950" s="150" t="s">
        <v>153</v>
      </c>
      <c r="AU950" s="150" t="s">
        <v>90</v>
      </c>
      <c r="AV950" s="12" t="s">
        <v>88</v>
      </c>
      <c r="AW950" s="12" t="s">
        <v>42</v>
      </c>
      <c r="AX950" s="12" t="s">
        <v>81</v>
      </c>
      <c r="AY950" s="150" t="s">
        <v>142</v>
      </c>
    </row>
    <row r="951" spans="2:65" s="13" customFormat="1">
      <c r="B951" s="155"/>
      <c r="D951" s="149" t="s">
        <v>153</v>
      </c>
      <c r="E951" s="156" t="s">
        <v>79</v>
      </c>
      <c r="F951" s="157" t="s">
        <v>88</v>
      </c>
      <c r="H951" s="158">
        <v>1</v>
      </c>
      <c r="I951" s="159"/>
      <c r="L951" s="155"/>
      <c r="M951" s="160"/>
      <c r="T951" s="161"/>
      <c r="AT951" s="156" t="s">
        <v>153</v>
      </c>
      <c r="AU951" s="156" t="s">
        <v>90</v>
      </c>
      <c r="AV951" s="13" t="s">
        <v>90</v>
      </c>
      <c r="AW951" s="13" t="s">
        <v>42</v>
      </c>
      <c r="AX951" s="13" t="s">
        <v>81</v>
      </c>
      <c r="AY951" s="156" t="s">
        <v>142</v>
      </c>
    </row>
    <row r="952" spans="2:65" s="12" customFormat="1">
      <c r="B952" s="148"/>
      <c r="D952" s="149" t="s">
        <v>153</v>
      </c>
      <c r="E952" s="150" t="s">
        <v>79</v>
      </c>
      <c r="F952" s="151" t="s">
        <v>362</v>
      </c>
      <c r="H952" s="150" t="s">
        <v>79</v>
      </c>
      <c r="I952" s="152"/>
      <c r="L952" s="148"/>
      <c r="M952" s="153"/>
      <c r="T952" s="154"/>
      <c r="AT952" s="150" t="s">
        <v>153</v>
      </c>
      <c r="AU952" s="150" t="s">
        <v>90</v>
      </c>
      <c r="AV952" s="12" t="s">
        <v>88</v>
      </c>
      <c r="AW952" s="12" t="s">
        <v>42</v>
      </c>
      <c r="AX952" s="12" t="s">
        <v>81</v>
      </c>
      <c r="AY952" s="150" t="s">
        <v>142</v>
      </c>
    </row>
    <row r="953" spans="2:65" s="13" customFormat="1">
      <c r="B953" s="155"/>
      <c r="D953" s="149" t="s">
        <v>153</v>
      </c>
      <c r="E953" s="156" t="s">
        <v>79</v>
      </c>
      <c r="F953" s="157" t="s">
        <v>88</v>
      </c>
      <c r="H953" s="158">
        <v>1</v>
      </c>
      <c r="I953" s="159"/>
      <c r="L953" s="155"/>
      <c r="M953" s="160"/>
      <c r="T953" s="161"/>
      <c r="AT953" s="156" t="s">
        <v>153</v>
      </c>
      <c r="AU953" s="156" t="s">
        <v>90</v>
      </c>
      <c r="AV953" s="13" t="s">
        <v>90</v>
      </c>
      <c r="AW953" s="13" t="s">
        <v>42</v>
      </c>
      <c r="AX953" s="13" t="s">
        <v>81</v>
      </c>
      <c r="AY953" s="156" t="s">
        <v>142</v>
      </c>
    </row>
    <row r="954" spans="2:65" s="12" customFormat="1">
      <c r="B954" s="148"/>
      <c r="D954" s="149" t="s">
        <v>153</v>
      </c>
      <c r="E954" s="150" t="s">
        <v>79</v>
      </c>
      <c r="F954" s="151" t="s">
        <v>372</v>
      </c>
      <c r="H954" s="150" t="s">
        <v>79</v>
      </c>
      <c r="I954" s="152"/>
      <c r="L954" s="148"/>
      <c r="M954" s="153"/>
      <c r="T954" s="154"/>
      <c r="AT954" s="150" t="s">
        <v>153</v>
      </c>
      <c r="AU954" s="150" t="s">
        <v>90</v>
      </c>
      <c r="AV954" s="12" t="s">
        <v>88</v>
      </c>
      <c r="AW954" s="12" t="s">
        <v>42</v>
      </c>
      <c r="AX954" s="12" t="s">
        <v>81</v>
      </c>
      <c r="AY954" s="150" t="s">
        <v>142</v>
      </c>
    </row>
    <row r="955" spans="2:65" s="13" customFormat="1">
      <c r="B955" s="155"/>
      <c r="D955" s="149" t="s">
        <v>153</v>
      </c>
      <c r="E955" s="156" t="s">
        <v>79</v>
      </c>
      <c r="F955" s="157" t="s">
        <v>88</v>
      </c>
      <c r="H955" s="158">
        <v>1</v>
      </c>
      <c r="I955" s="159"/>
      <c r="L955" s="155"/>
      <c r="M955" s="160"/>
      <c r="T955" s="161"/>
      <c r="AT955" s="156" t="s">
        <v>153</v>
      </c>
      <c r="AU955" s="156" t="s">
        <v>90</v>
      </c>
      <c r="AV955" s="13" t="s">
        <v>90</v>
      </c>
      <c r="AW955" s="13" t="s">
        <v>42</v>
      </c>
      <c r="AX955" s="13" t="s">
        <v>81</v>
      </c>
      <c r="AY955" s="156" t="s">
        <v>142</v>
      </c>
    </row>
    <row r="956" spans="2:65" s="14" customFormat="1">
      <c r="B956" s="162"/>
      <c r="D956" s="149" t="s">
        <v>153</v>
      </c>
      <c r="E956" s="163" t="s">
        <v>79</v>
      </c>
      <c r="F956" s="164" t="s">
        <v>180</v>
      </c>
      <c r="H956" s="165">
        <v>3</v>
      </c>
      <c r="I956" s="166"/>
      <c r="L956" s="162"/>
      <c r="M956" s="167"/>
      <c r="T956" s="168"/>
      <c r="AT956" s="163" t="s">
        <v>153</v>
      </c>
      <c r="AU956" s="163" t="s">
        <v>90</v>
      </c>
      <c r="AV956" s="14" t="s">
        <v>149</v>
      </c>
      <c r="AW956" s="14" t="s">
        <v>42</v>
      </c>
      <c r="AX956" s="14" t="s">
        <v>88</v>
      </c>
      <c r="AY956" s="163" t="s">
        <v>142</v>
      </c>
    </row>
    <row r="957" spans="2:65" s="1" customFormat="1" ht="16.5" customHeight="1">
      <c r="B957" s="32"/>
      <c r="C957" s="169" t="s">
        <v>871</v>
      </c>
      <c r="D957" s="169" t="s">
        <v>181</v>
      </c>
      <c r="E957" s="170" t="s">
        <v>872</v>
      </c>
      <c r="F957" s="171" t="s">
        <v>873</v>
      </c>
      <c r="G957" s="172" t="s">
        <v>168</v>
      </c>
      <c r="H957" s="173">
        <v>5</v>
      </c>
      <c r="I957" s="174"/>
      <c r="J957" s="175">
        <f>ROUND(I957*H957,2)</f>
        <v>0</v>
      </c>
      <c r="K957" s="171" t="s">
        <v>184</v>
      </c>
      <c r="L957" s="176"/>
      <c r="M957" s="177" t="s">
        <v>79</v>
      </c>
      <c r="N957" s="178" t="s">
        <v>51</v>
      </c>
      <c r="P957" s="140">
        <f>O957*H957</f>
        <v>0</v>
      </c>
      <c r="Q957" s="140">
        <v>0</v>
      </c>
      <c r="R957" s="140">
        <f>Q957*H957</f>
        <v>0</v>
      </c>
      <c r="S957" s="140">
        <v>0</v>
      </c>
      <c r="T957" s="141">
        <f>S957*H957</f>
        <v>0</v>
      </c>
      <c r="AR957" s="142" t="s">
        <v>90</v>
      </c>
      <c r="AT957" s="142" t="s">
        <v>181</v>
      </c>
      <c r="AU957" s="142" t="s">
        <v>90</v>
      </c>
      <c r="AY957" s="16" t="s">
        <v>142</v>
      </c>
      <c r="BE957" s="143">
        <f>IF(N957="základní",J957,0)</f>
        <v>0</v>
      </c>
      <c r="BF957" s="143">
        <f>IF(N957="snížená",J957,0)</f>
        <v>0</v>
      </c>
      <c r="BG957" s="143">
        <f>IF(N957="zákl. přenesená",J957,0)</f>
        <v>0</v>
      </c>
      <c r="BH957" s="143">
        <f>IF(N957="sníž. přenesená",J957,0)</f>
        <v>0</v>
      </c>
      <c r="BI957" s="143">
        <f>IF(N957="nulová",J957,0)</f>
        <v>0</v>
      </c>
      <c r="BJ957" s="16" t="s">
        <v>88</v>
      </c>
      <c r="BK957" s="143">
        <f>ROUND(I957*H957,2)</f>
        <v>0</v>
      </c>
      <c r="BL957" s="16" t="s">
        <v>88</v>
      </c>
      <c r="BM957" s="142" t="s">
        <v>874</v>
      </c>
    </row>
    <row r="958" spans="2:65" s="12" customFormat="1">
      <c r="B958" s="148"/>
      <c r="D958" s="149" t="s">
        <v>153</v>
      </c>
      <c r="E958" s="150" t="s">
        <v>79</v>
      </c>
      <c r="F958" s="151" t="s">
        <v>172</v>
      </c>
      <c r="H958" s="150" t="s">
        <v>79</v>
      </c>
      <c r="I958" s="152"/>
      <c r="L958" s="148"/>
      <c r="M958" s="153"/>
      <c r="T958" s="154"/>
      <c r="AT958" s="150" t="s">
        <v>153</v>
      </c>
      <c r="AU958" s="150" t="s">
        <v>90</v>
      </c>
      <c r="AV958" s="12" t="s">
        <v>88</v>
      </c>
      <c r="AW958" s="12" t="s">
        <v>42</v>
      </c>
      <c r="AX958" s="12" t="s">
        <v>81</v>
      </c>
      <c r="AY958" s="150" t="s">
        <v>142</v>
      </c>
    </row>
    <row r="959" spans="2:65" s="12" customFormat="1">
      <c r="B959" s="148"/>
      <c r="D959" s="149" t="s">
        <v>153</v>
      </c>
      <c r="E959" s="150" t="s">
        <v>79</v>
      </c>
      <c r="F959" s="151" t="s">
        <v>360</v>
      </c>
      <c r="H959" s="150" t="s">
        <v>79</v>
      </c>
      <c r="I959" s="152"/>
      <c r="L959" s="148"/>
      <c r="M959" s="153"/>
      <c r="T959" s="154"/>
      <c r="AT959" s="150" t="s">
        <v>153</v>
      </c>
      <c r="AU959" s="150" t="s">
        <v>90</v>
      </c>
      <c r="AV959" s="12" t="s">
        <v>88</v>
      </c>
      <c r="AW959" s="12" t="s">
        <v>42</v>
      </c>
      <c r="AX959" s="12" t="s">
        <v>81</v>
      </c>
      <c r="AY959" s="150" t="s">
        <v>142</v>
      </c>
    </row>
    <row r="960" spans="2:65" s="13" customFormat="1">
      <c r="B960" s="155"/>
      <c r="D960" s="149" t="s">
        <v>153</v>
      </c>
      <c r="E960" s="156" t="s">
        <v>79</v>
      </c>
      <c r="F960" s="157" t="s">
        <v>88</v>
      </c>
      <c r="H960" s="158">
        <v>1</v>
      </c>
      <c r="I960" s="159"/>
      <c r="L960" s="155"/>
      <c r="M960" s="160"/>
      <c r="T960" s="161"/>
      <c r="AT960" s="156" t="s">
        <v>153</v>
      </c>
      <c r="AU960" s="156" t="s">
        <v>90</v>
      </c>
      <c r="AV960" s="13" t="s">
        <v>90</v>
      </c>
      <c r="AW960" s="13" t="s">
        <v>42</v>
      </c>
      <c r="AX960" s="13" t="s">
        <v>81</v>
      </c>
      <c r="AY960" s="156" t="s">
        <v>142</v>
      </c>
    </row>
    <row r="961" spans="2:65" s="12" customFormat="1">
      <c r="B961" s="148"/>
      <c r="D961" s="149" t="s">
        <v>153</v>
      </c>
      <c r="E961" s="150" t="s">
        <v>79</v>
      </c>
      <c r="F961" s="151" t="s">
        <v>362</v>
      </c>
      <c r="H961" s="150" t="s">
        <v>79</v>
      </c>
      <c r="I961" s="152"/>
      <c r="L961" s="148"/>
      <c r="M961" s="153"/>
      <c r="T961" s="154"/>
      <c r="AT961" s="150" t="s">
        <v>153</v>
      </c>
      <c r="AU961" s="150" t="s">
        <v>90</v>
      </c>
      <c r="AV961" s="12" t="s">
        <v>88</v>
      </c>
      <c r="AW961" s="12" t="s">
        <v>42</v>
      </c>
      <c r="AX961" s="12" t="s">
        <v>81</v>
      </c>
      <c r="AY961" s="150" t="s">
        <v>142</v>
      </c>
    </row>
    <row r="962" spans="2:65" s="13" customFormat="1">
      <c r="B962" s="155"/>
      <c r="D962" s="149" t="s">
        <v>153</v>
      </c>
      <c r="E962" s="156" t="s">
        <v>79</v>
      </c>
      <c r="F962" s="157" t="s">
        <v>88</v>
      </c>
      <c r="H962" s="158">
        <v>1</v>
      </c>
      <c r="I962" s="159"/>
      <c r="L962" s="155"/>
      <c r="M962" s="160"/>
      <c r="T962" s="161"/>
      <c r="AT962" s="156" t="s">
        <v>153</v>
      </c>
      <c r="AU962" s="156" t="s">
        <v>90</v>
      </c>
      <c r="AV962" s="13" t="s">
        <v>90</v>
      </c>
      <c r="AW962" s="13" t="s">
        <v>42</v>
      </c>
      <c r="AX962" s="13" t="s">
        <v>81</v>
      </c>
      <c r="AY962" s="156" t="s">
        <v>142</v>
      </c>
    </row>
    <row r="963" spans="2:65" s="12" customFormat="1">
      <c r="B963" s="148"/>
      <c r="D963" s="149" t="s">
        <v>153</v>
      </c>
      <c r="E963" s="150" t="s">
        <v>79</v>
      </c>
      <c r="F963" s="151" t="s">
        <v>364</v>
      </c>
      <c r="H963" s="150" t="s">
        <v>79</v>
      </c>
      <c r="I963" s="152"/>
      <c r="L963" s="148"/>
      <c r="M963" s="153"/>
      <c r="T963" s="154"/>
      <c r="AT963" s="150" t="s">
        <v>153</v>
      </c>
      <c r="AU963" s="150" t="s">
        <v>90</v>
      </c>
      <c r="AV963" s="12" t="s">
        <v>88</v>
      </c>
      <c r="AW963" s="12" t="s">
        <v>42</v>
      </c>
      <c r="AX963" s="12" t="s">
        <v>81</v>
      </c>
      <c r="AY963" s="150" t="s">
        <v>142</v>
      </c>
    </row>
    <row r="964" spans="2:65" s="13" customFormat="1">
      <c r="B964" s="155"/>
      <c r="D964" s="149" t="s">
        <v>153</v>
      </c>
      <c r="E964" s="156" t="s">
        <v>79</v>
      </c>
      <c r="F964" s="157" t="s">
        <v>88</v>
      </c>
      <c r="H964" s="158">
        <v>1</v>
      </c>
      <c r="I964" s="159"/>
      <c r="L964" s="155"/>
      <c r="M964" s="160"/>
      <c r="T964" s="161"/>
      <c r="AT964" s="156" t="s">
        <v>153</v>
      </c>
      <c r="AU964" s="156" t="s">
        <v>90</v>
      </c>
      <c r="AV964" s="13" t="s">
        <v>90</v>
      </c>
      <c r="AW964" s="13" t="s">
        <v>42</v>
      </c>
      <c r="AX964" s="13" t="s">
        <v>81</v>
      </c>
      <c r="AY964" s="156" t="s">
        <v>142</v>
      </c>
    </row>
    <row r="965" spans="2:65" s="12" customFormat="1">
      <c r="B965" s="148"/>
      <c r="D965" s="149" t="s">
        <v>153</v>
      </c>
      <c r="E965" s="150" t="s">
        <v>79</v>
      </c>
      <c r="F965" s="151" t="s">
        <v>370</v>
      </c>
      <c r="H965" s="150" t="s">
        <v>79</v>
      </c>
      <c r="I965" s="152"/>
      <c r="L965" s="148"/>
      <c r="M965" s="153"/>
      <c r="T965" s="154"/>
      <c r="AT965" s="150" t="s">
        <v>153</v>
      </c>
      <c r="AU965" s="150" t="s">
        <v>90</v>
      </c>
      <c r="AV965" s="12" t="s">
        <v>88</v>
      </c>
      <c r="AW965" s="12" t="s">
        <v>42</v>
      </c>
      <c r="AX965" s="12" t="s">
        <v>81</v>
      </c>
      <c r="AY965" s="150" t="s">
        <v>142</v>
      </c>
    </row>
    <row r="966" spans="2:65" s="13" customFormat="1">
      <c r="B966" s="155"/>
      <c r="D966" s="149" t="s">
        <v>153</v>
      </c>
      <c r="E966" s="156" t="s">
        <v>79</v>
      </c>
      <c r="F966" s="157" t="s">
        <v>88</v>
      </c>
      <c r="H966" s="158">
        <v>1</v>
      </c>
      <c r="I966" s="159"/>
      <c r="L966" s="155"/>
      <c r="M966" s="160"/>
      <c r="T966" s="161"/>
      <c r="AT966" s="156" t="s">
        <v>153</v>
      </c>
      <c r="AU966" s="156" t="s">
        <v>90</v>
      </c>
      <c r="AV966" s="13" t="s">
        <v>90</v>
      </c>
      <c r="AW966" s="13" t="s">
        <v>42</v>
      </c>
      <c r="AX966" s="13" t="s">
        <v>81</v>
      </c>
      <c r="AY966" s="156" t="s">
        <v>142</v>
      </c>
    </row>
    <row r="967" spans="2:65" s="12" customFormat="1">
      <c r="B967" s="148"/>
      <c r="D967" s="149" t="s">
        <v>153</v>
      </c>
      <c r="E967" s="150" t="s">
        <v>79</v>
      </c>
      <c r="F967" s="151" t="s">
        <v>372</v>
      </c>
      <c r="H967" s="150" t="s">
        <v>79</v>
      </c>
      <c r="I967" s="152"/>
      <c r="L967" s="148"/>
      <c r="M967" s="153"/>
      <c r="T967" s="154"/>
      <c r="AT967" s="150" t="s">
        <v>153</v>
      </c>
      <c r="AU967" s="150" t="s">
        <v>90</v>
      </c>
      <c r="AV967" s="12" t="s">
        <v>88</v>
      </c>
      <c r="AW967" s="12" t="s">
        <v>42</v>
      </c>
      <c r="AX967" s="12" t="s">
        <v>81</v>
      </c>
      <c r="AY967" s="150" t="s">
        <v>142</v>
      </c>
    </row>
    <row r="968" spans="2:65" s="13" customFormat="1">
      <c r="B968" s="155"/>
      <c r="D968" s="149" t="s">
        <v>153</v>
      </c>
      <c r="E968" s="156" t="s">
        <v>79</v>
      </c>
      <c r="F968" s="157" t="s">
        <v>88</v>
      </c>
      <c r="H968" s="158">
        <v>1</v>
      </c>
      <c r="I968" s="159"/>
      <c r="L968" s="155"/>
      <c r="M968" s="160"/>
      <c r="T968" s="161"/>
      <c r="AT968" s="156" t="s">
        <v>153</v>
      </c>
      <c r="AU968" s="156" t="s">
        <v>90</v>
      </c>
      <c r="AV968" s="13" t="s">
        <v>90</v>
      </c>
      <c r="AW968" s="13" t="s">
        <v>42</v>
      </c>
      <c r="AX968" s="13" t="s">
        <v>81</v>
      </c>
      <c r="AY968" s="156" t="s">
        <v>142</v>
      </c>
    </row>
    <row r="969" spans="2:65" s="14" customFormat="1">
      <c r="B969" s="162"/>
      <c r="D969" s="149" t="s">
        <v>153</v>
      </c>
      <c r="E969" s="163" t="s">
        <v>79</v>
      </c>
      <c r="F969" s="164" t="s">
        <v>180</v>
      </c>
      <c r="H969" s="165">
        <v>5</v>
      </c>
      <c r="I969" s="166"/>
      <c r="L969" s="162"/>
      <c r="M969" s="167"/>
      <c r="T969" s="168"/>
      <c r="AT969" s="163" t="s">
        <v>153</v>
      </c>
      <c r="AU969" s="163" t="s">
        <v>90</v>
      </c>
      <c r="AV969" s="14" t="s">
        <v>149</v>
      </c>
      <c r="AW969" s="14" t="s">
        <v>42</v>
      </c>
      <c r="AX969" s="14" t="s">
        <v>88</v>
      </c>
      <c r="AY969" s="163" t="s">
        <v>142</v>
      </c>
    </row>
    <row r="970" spans="2:65" s="1" customFormat="1" ht="76.349999999999994" customHeight="1">
      <c r="B970" s="32"/>
      <c r="C970" s="131" t="s">
        <v>875</v>
      </c>
      <c r="D970" s="131" t="s">
        <v>144</v>
      </c>
      <c r="E970" s="132" t="s">
        <v>876</v>
      </c>
      <c r="F970" s="133" t="s">
        <v>877</v>
      </c>
      <c r="G970" s="134" t="s">
        <v>168</v>
      </c>
      <c r="H970" s="135">
        <v>4</v>
      </c>
      <c r="I970" s="136"/>
      <c r="J970" s="137">
        <f>ROUND(I970*H970,2)</f>
        <v>0</v>
      </c>
      <c r="K970" s="133" t="s">
        <v>148</v>
      </c>
      <c r="L970" s="32"/>
      <c r="M970" s="138" t="s">
        <v>79</v>
      </c>
      <c r="N970" s="139" t="s">
        <v>51</v>
      </c>
      <c r="P970" s="140">
        <f>O970*H970</f>
        <v>0</v>
      </c>
      <c r="Q970" s="140">
        <v>0</v>
      </c>
      <c r="R970" s="140">
        <f>Q970*H970</f>
        <v>0</v>
      </c>
      <c r="S970" s="140">
        <v>0</v>
      </c>
      <c r="T970" s="141">
        <f>S970*H970</f>
        <v>0</v>
      </c>
      <c r="AR970" s="142" t="s">
        <v>88</v>
      </c>
      <c r="AT970" s="142" t="s">
        <v>144</v>
      </c>
      <c r="AU970" s="142" t="s">
        <v>90</v>
      </c>
      <c r="AY970" s="16" t="s">
        <v>142</v>
      </c>
      <c r="BE970" s="143">
        <f>IF(N970="základní",J970,0)</f>
        <v>0</v>
      </c>
      <c r="BF970" s="143">
        <f>IF(N970="snížená",J970,0)</f>
        <v>0</v>
      </c>
      <c r="BG970" s="143">
        <f>IF(N970="zákl. přenesená",J970,0)</f>
        <v>0</v>
      </c>
      <c r="BH970" s="143">
        <f>IF(N970="sníž. přenesená",J970,0)</f>
        <v>0</v>
      </c>
      <c r="BI970" s="143">
        <f>IF(N970="nulová",J970,0)</f>
        <v>0</v>
      </c>
      <c r="BJ970" s="16" t="s">
        <v>88</v>
      </c>
      <c r="BK970" s="143">
        <f>ROUND(I970*H970,2)</f>
        <v>0</v>
      </c>
      <c r="BL970" s="16" t="s">
        <v>88</v>
      </c>
      <c r="BM970" s="142" t="s">
        <v>878</v>
      </c>
    </row>
    <row r="971" spans="2:65" s="1" customFormat="1">
      <c r="B971" s="32"/>
      <c r="D971" s="144" t="s">
        <v>151</v>
      </c>
      <c r="F971" s="145" t="s">
        <v>879</v>
      </c>
      <c r="I971" s="146"/>
      <c r="L971" s="32"/>
      <c r="M971" s="147"/>
      <c r="T971" s="53"/>
      <c r="AT971" s="16" t="s">
        <v>151</v>
      </c>
      <c r="AU971" s="16" t="s">
        <v>90</v>
      </c>
    </row>
    <row r="972" spans="2:65" s="12" customFormat="1">
      <c r="B972" s="148"/>
      <c r="D972" s="149" t="s">
        <v>153</v>
      </c>
      <c r="E972" s="150" t="s">
        <v>79</v>
      </c>
      <c r="F972" s="151" t="s">
        <v>172</v>
      </c>
      <c r="H972" s="150" t="s">
        <v>79</v>
      </c>
      <c r="I972" s="152"/>
      <c r="L972" s="148"/>
      <c r="M972" s="153"/>
      <c r="T972" s="154"/>
      <c r="AT972" s="150" t="s">
        <v>153</v>
      </c>
      <c r="AU972" s="150" t="s">
        <v>90</v>
      </c>
      <c r="AV972" s="12" t="s">
        <v>88</v>
      </c>
      <c r="AW972" s="12" t="s">
        <v>42</v>
      </c>
      <c r="AX972" s="12" t="s">
        <v>81</v>
      </c>
      <c r="AY972" s="150" t="s">
        <v>142</v>
      </c>
    </row>
    <row r="973" spans="2:65" s="12" customFormat="1">
      <c r="B973" s="148"/>
      <c r="D973" s="149" t="s">
        <v>153</v>
      </c>
      <c r="E973" s="150" t="s">
        <v>79</v>
      </c>
      <c r="F973" s="151" t="s">
        <v>366</v>
      </c>
      <c r="H973" s="150" t="s">
        <v>79</v>
      </c>
      <c r="I973" s="152"/>
      <c r="L973" s="148"/>
      <c r="M973" s="153"/>
      <c r="T973" s="154"/>
      <c r="AT973" s="150" t="s">
        <v>153</v>
      </c>
      <c r="AU973" s="150" t="s">
        <v>90</v>
      </c>
      <c r="AV973" s="12" t="s">
        <v>88</v>
      </c>
      <c r="AW973" s="12" t="s">
        <v>42</v>
      </c>
      <c r="AX973" s="12" t="s">
        <v>81</v>
      </c>
      <c r="AY973" s="150" t="s">
        <v>142</v>
      </c>
    </row>
    <row r="974" spans="2:65" s="13" customFormat="1">
      <c r="B974" s="155"/>
      <c r="D974" s="149" t="s">
        <v>153</v>
      </c>
      <c r="E974" s="156" t="s">
        <v>79</v>
      </c>
      <c r="F974" s="157" t="s">
        <v>88</v>
      </c>
      <c r="H974" s="158">
        <v>1</v>
      </c>
      <c r="I974" s="159"/>
      <c r="L974" s="155"/>
      <c r="M974" s="160"/>
      <c r="T974" s="161"/>
      <c r="AT974" s="156" t="s">
        <v>153</v>
      </c>
      <c r="AU974" s="156" t="s">
        <v>90</v>
      </c>
      <c r="AV974" s="13" t="s">
        <v>90</v>
      </c>
      <c r="AW974" s="13" t="s">
        <v>42</v>
      </c>
      <c r="AX974" s="13" t="s">
        <v>81</v>
      </c>
      <c r="AY974" s="156" t="s">
        <v>142</v>
      </c>
    </row>
    <row r="975" spans="2:65" s="12" customFormat="1">
      <c r="B975" s="148"/>
      <c r="D975" s="149" t="s">
        <v>153</v>
      </c>
      <c r="E975" s="150" t="s">
        <v>79</v>
      </c>
      <c r="F975" s="151" t="s">
        <v>368</v>
      </c>
      <c r="H975" s="150" t="s">
        <v>79</v>
      </c>
      <c r="I975" s="152"/>
      <c r="L975" s="148"/>
      <c r="M975" s="153"/>
      <c r="T975" s="154"/>
      <c r="AT975" s="150" t="s">
        <v>153</v>
      </c>
      <c r="AU975" s="150" t="s">
        <v>90</v>
      </c>
      <c r="AV975" s="12" t="s">
        <v>88</v>
      </c>
      <c r="AW975" s="12" t="s">
        <v>42</v>
      </c>
      <c r="AX975" s="12" t="s">
        <v>81</v>
      </c>
      <c r="AY975" s="150" t="s">
        <v>142</v>
      </c>
    </row>
    <row r="976" spans="2:65" s="13" customFormat="1">
      <c r="B976" s="155"/>
      <c r="D976" s="149" t="s">
        <v>153</v>
      </c>
      <c r="E976" s="156" t="s">
        <v>79</v>
      </c>
      <c r="F976" s="157" t="s">
        <v>88</v>
      </c>
      <c r="H976" s="158">
        <v>1</v>
      </c>
      <c r="I976" s="159"/>
      <c r="L976" s="155"/>
      <c r="M976" s="160"/>
      <c r="T976" s="161"/>
      <c r="AT976" s="156" t="s">
        <v>153</v>
      </c>
      <c r="AU976" s="156" t="s">
        <v>90</v>
      </c>
      <c r="AV976" s="13" t="s">
        <v>90</v>
      </c>
      <c r="AW976" s="13" t="s">
        <v>42</v>
      </c>
      <c r="AX976" s="13" t="s">
        <v>81</v>
      </c>
      <c r="AY976" s="156" t="s">
        <v>142</v>
      </c>
    </row>
    <row r="977" spans="2:65" s="12" customFormat="1">
      <c r="B977" s="148"/>
      <c r="D977" s="149" t="s">
        <v>153</v>
      </c>
      <c r="E977" s="150" t="s">
        <v>79</v>
      </c>
      <c r="F977" s="151" t="s">
        <v>369</v>
      </c>
      <c r="H977" s="150" t="s">
        <v>79</v>
      </c>
      <c r="I977" s="152"/>
      <c r="L977" s="148"/>
      <c r="M977" s="153"/>
      <c r="T977" s="154"/>
      <c r="AT977" s="150" t="s">
        <v>153</v>
      </c>
      <c r="AU977" s="150" t="s">
        <v>90</v>
      </c>
      <c r="AV977" s="12" t="s">
        <v>88</v>
      </c>
      <c r="AW977" s="12" t="s">
        <v>42</v>
      </c>
      <c r="AX977" s="12" t="s">
        <v>81</v>
      </c>
      <c r="AY977" s="150" t="s">
        <v>142</v>
      </c>
    </row>
    <row r="978" spans="2:65" s="13" customFormat="1">
      <c r="B978" s="155"/>
      <c r="D978" s="149" t="s">
        <v>153</v>
      </c>
      <c r="E978" s="156" t="s">
        <v>79</v>
      </c>
      <c r="F978" s="157" t="s">
        <v>88</v>
      </c>
      <c r="H978" s="158">
        <v>1</v>
      </c>
      <c r="I978" s="159"/>
      <c r="L978" s="155"/>
      <c r="M978" s="160"/>
      <c r="T978" s="161"/>
      <c r="AT978" s="156" t="s">
        <v>153</v>
      </c>
      <c r="AU978" s="156" t="s">
        <v>90</v>
      </c>
      <c r="AV978" s="13" t="s">
        <v>90</v>
      </c>
      <c r="AW978" s="13" t="s">
        <v>42</v>
      </c>
      <c r="AX978" s="13" t="s">
        <v>81</v>
      </c>
      <c r="AY978" s="156" t="s">
        <v>142</v>
      </c>
    </row>
    <row r="979" spans="2:65" s="12" customFormat="1">
      <c r="B979" s="148"/>
      <c r="D979" s="149" t="s">
        <v>153</v>
      </c>
      <c r="E979" s="150" t="s">
        <v>79</v>
      </c>
      <c r="F979" s="151" t="s">
        <v>370</v>
      </c>
      <c r="H979" s="150" t="s">
        <v>79</v>
      </c>
      <c r="I979" s="152"/>
      <c r="L979" s="148"/>
      <c r="M979" s="153"/>
      <c r="T979" s="154"/>
      <c r="AT979" s="150" t="s">
        <v>153</v>
      </c>
      <c r="AU979" s="150" t="s">
        <v>90</v>
      </c>
      <c r="AV979" s="12" t="s">
        <v>88</v>
      </c>
      <c r="AW979" s="12" t="s">
        <v>42</v>
      </c>
      <c r="AX979" s="12" t="s">
        <v>81</v>
      </c>
      <c r="AY979" s="150" t="s">
        <v>142</v>
      </c>
    </row>
    <row r="980" spans="2:65" s="13" customFormat="1">
      <c r="B980" s="155"/>
      <c r="D980" s="149" t="s">
        <v>153</v>
      </c>
      <c r="E980" s="156" t="s">
        <v>79</v>
      </c>
      <c r="F980" s="157" t="s">
        <v>88</v>
      </c>
      <c r="H980" s="158">
        <v>1</v>
      </c>
      <c r="I980" s="159"/>
      <c r="L980" s="155"/>
      <c r="M980" s="160"/>
      <c r="T980" s="161"/>
      <c r="AT980" s="156" t="s">
        <v>153</v>
      </c>
      <c r="AU980" s="156" t="s">
        <v>90</v>
      </c>
      <c r="AV980" s="13" t="s">
        <v>90</v>
      </c>
      <c r="AW980" s="13" t="s">
        <v>42</v>
      </c>
      <c r="AX980" s="13" t="s">
        <v>81</v>
      </c>
      <c r="AY980" s="156" t="s">
        <v>142</v>
      </c>
    </row>
    <row r="981" spans="2:65" s="14" customFormat="1">
      <c r="B981" s="162"/>
      <c r="D981" s="149" t="s">
        <v>153</v>
      </c>
      <c r="E981" s="163" t="s">
        <v>79</v>
      </c>
      <c r="F981" s="164" t="s">
        <v>180</v>
      </c>
      <c r="H981" s="165">
        <v>4</v>
      </c>
      <c r="I981" s="166"/>
      <c r="L981" s="162"/>
      <c r="M981" s="167"/>
      <c r="T981" s="168"/>
      <c r="AT981" s="163" t="s">
        <v>153</v>
      </c>
      <c r="AU981" s="163" t="s">
        <v>90</v>
      </c>
      <c r="AV981" s="14" t="s">
        <v>149</v>
      </c>
      <c r="AW981" s="14" t="s">
        <v>42</v>
      </c>
      <c r="AX981" s="14" t="s">
        <v>88</v>
      </c>
      <c r="AY981" s="163" t="s">
        <v>142</v>
      </c>
    </row>
    <row r="982" spans="2:65" s="1" customFormat="1" ht="62.65" customHeight="1">
      <c r="B982" s="32"/>
      <c r="C982" s="131" t="s">
        <v>880</v>
      </c>
      <c r="D982" s="131" t="s">
        <v>144</v>
      </c>
      <c r="E982" s="132" t="s">
        <v>881</v>
      </c>
      <c r="F982" s="133" t="s">
        <v>882</v>
      </c>
      <c r="G982" s="134" t="s">
        <v>168</v>
      </c>
      <c r="H982" s="135">
        <v>4</v>
      </c>
      <c r="I982" s="136"/>
      <c r="J982" s="137">
        <f>ROUND(I982*H982,2)</f>
        <v>0</v>
      </c>
      <c r="K982" s="133" t="s">
        <v>148</v>
      </c>
      <c r="L982" s="32"/>
      <c r="M982" s="138" t="s">
        <v>79</v>
      </c>
      <c r="N982" s="139" t="s">
        <v>51</v>
      </c>
      <c r="P982" s="140">
        <f>O982*H982</f>
        <v>0</v>
      </c>
      <c r="Q982" s="140">
        <v>0</v>
      </c>
      <c r="R982" s="140">
        <f>Q982*H982</f>
        <v>0</v>
      </c>
      <c r="S982" s="140">
        <v>0</v>
      </c>
      <c r="T982" s="141">
        <f>S982*H982</f>
        <v>0</v>
      </c>
      <c r="AR982" s="142" t="s">
        <v>88</v>
      </c>
      <c r="AT982" s="142" t="s">
        <v>144</v>
      </c>
      <c r="AU982" s="142" t="s">
        <v>90</v>
      </c>
      <c r="AY982" s="16" t="s">
        <v>142</v>
      </c>
      <c r="BE982" s="143">
        <f>IF(N982="základní",J982,0)</f>
        <v>0</v>
      </c>
      <c r="BF982" s="143">
        <f>IF(N982="snížená",J982,0)</f>
        <v>0</v>
      </c>
      <c r="BG982" s="143">
        <f>IF(N982="zákl. přenesená",J982,0)</f>
        <v>0</v>
      </c>
      <c r="BH982" s="143">
        <f>IF(N982="sníž. přenesená",J982,0)</f>
        <v>0</v>
      </c>
      <c r="BI982" s="143">
        <f>IF(N982="nulová",J982,0)</f>
        <v>0</v>
      </c>
      <c r="BJ982" s="16" t="s">
        <v>88</v>
      </c>
      <c r="BK982" s="143">
        <f>ROUND(I982*H982,2)</f>
        <v>0</v>
      </c>
      <c r="BL982" s="16" t="s">
        <v>88</v>
      </c>
      <c r="BM982" s="142" t="s">
        <v>883</v>
      </c>
    </row>
    <row r="983" spans="2:65" s="1" customFormat="1">
      <c r="B983" s="32"/>
      <c r="D983" s="144" t="s">
        <v>151</v>
      </c>
      <c r="F983" s="145" t="s">
        <v>884</v>
      </c>
      <c r="I983" s="146"/>
      <c r="L983" s="32"/>
      <c r="M983" s="147"/>
      <c r="T983" s="53"/>
      <c r="AT983" s="16" t="s">
        <v>151</v>
      </c>
      <c r="AU983" s="16" t="s">
        <v>90</v>
      </c>
    </row>
    <row r="984" spans="2:65" s="12" customFormat="1">
      <c r="B984" s="148"/>
      <c r="D984" s="149" t="s">
        <v>153</v>
      </c>
      <c r="E984" s="150" t="s">
        <v>79</v>
      </c>
      <c r="F984" s="151" t="s">
        <v>172</v>
      </c>
      <c r="H984" s="150" t="s">
        <v>79</v>
      </c>
      <c r="I984" s="152"/>
      <c r="L984" s="148"/>
      <c r="M984" s="153"/>
      <c r="T984" s="154"/>
      <c r="AT984" s="150" t="s">
        <v>153</v>
      </c>
      <c r="AU984" s="150" t="s">
        <v>90</v>
      </c>
      <c r="AV984" s="12" t="s">
        <v>88</v>
      </c>
      <c r="AW984" s="12" t="s">
        <v>42</v>
      </c>
      <c r="AX984" s="12" t="s">
        <v>81</v>
      </c>
      <c r="AY984" s="150" t="s">
        <v>142</v>
      </c>
    </row>
    <row r="985" spans="2:65" s="12" customFormat="1">
      <c r="B985" s="148"/>
      <c r="D985" s="149" t="s">
        <v>153</v>
      </c>
      <c r="E985" s="150" t="s">
        <v>79</v>
      </c>
      <c r="F985" s="151" t="s">
        <v>366</v>
      </c>
      <c r="H985" s="150" t="s">
        <v>79</v>
      </c>
      <c r="I985" s="152"/>
      <c r="L985" s="148"/>
      <c r="M985" s="153"/>
      <c r="T985" s="154"/>
      <c r="AT985" s="150" t="s">
        <v>153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142</v>
      </c>
    </row>
    <row r="986" spans="2:65" s="13" customFormat="1">
      <c r="B986" s="155"/>
      <c r="D986" s="149" t="s">
        <v>153</v>
      </c>
      <c r="E986" s="156" t="s">
        <v>79</v>
      </c>
      <c r="F986" s="157" t="s">
        <v>88</v>
      </c>
      <c r="H986" s="158">
        <v>1</v>
      </c>
      <c r="I986" s="159"/>
      <c r="L986" s="155"/>
      <c r="M986" s="160"/>
      <c r="T986" s="161"/>
      <c r="AT986" s="156" t="s">
        <v>153</v>
      </c>
      <c r="AU986" s="156" t="s">
        <v>90</v>
      </c>
      <c r="AV986" s="13" t="s">
        <v>90</v>
      </c>
      <c r="AW986" s="13" t="s">
        <v>42</v>
      </c>
      <c r="AX986" s="13" t="s">
        <v>81</v>
      </c>
      <c r="AY986" s="156" t="s">
        <v>142</v>
      </c>
    </row>
    <row r="987" spans="2:65" s="12" customFormat="1">
      <c r="B987" s="148"/>
      <c r="D987" s="149" t="s">
        <v>153</v>
      </c>
      <c r="E987" s="150" t="s">
        <v>79</v>
      </c>
      <c r="F987" s="151" t="s">
        <v>368</v>
      </c>
      <c r="H987" s="150" t="s">
        <v>79</v>
      </c>
      <c r="I987" s="152"/>
      <c r="L987" s="148"/>
      <c r="M987" s="153"/>
      <c r="T987" s="154"/>
      <c r="AT987" s="150" t="s">
        <v>153</v>
      </c>
      <c r="AU987" s="150" t="s">
        <v>90</v>
      </c>
      <c r="AV987" s="12" t="s">
        <v>88</v>
      </c>
      <c r="AW987" s="12" t="s">
        <v>42</v>
      </c>
      <c r="AX987" s="12" t="s">
        <v>81</v>
      </c>
      <c r="AY987" s="150" t="s">
        <v>142</v>
      </c>
    </row>
    <row r="988" spans="2:65" s="13" customFormat="1">
      <c r="B988" s="155"/>
      <c r="D988" s="149" t="s">
        <v>153</v>
      </c>
      <c r="E988" s="156" t="s">
        <v>79</v>
      </c>
      <c r="F988" s="157" t="s">
        <v>88</v>
      </c>
      <c r="H988" s="158">
        <v>1</v>
      </c>
      <c r="I988" s="159"/>
      <c r="L988" s="155"/>
      <c r="M988" s="160"/>
      <c r="T988" s="161"/>
      <c r="AT988" s="156" t="s">
        <v>153</v>
      </c>
      <c r="AU988" s="156" t="s">
        <v>90</v>
      </c>
      <c r="AV988" s="13" t="s">
        <v>90</v>
      </c>
      <c r="AW988" s="13" t="s">
        <v>42</v>
      </c>
      <c r="AX988" s="13" t="s">
        <v>81</v>
      </c>
      <c r="AY988" s="156" t="s">
        <v>142</v>
      </c>
    </row>
    <row r="989" spans="2:65" s="12" customFormat="1">
      <c r="B989" s="148"/>
      <c r="D989" s="149" t="s">
        <v>153</v>
      </c>
      <c r="E989" s="150" t="s">
        <v>79</v>
      </c>
      <c r="F989" s="151" t="s">
        <v>369</v>
      </c>
      <c r="H989" s="150" t="s">
        <v>79</v>
      </c>
      <c r="I989" s="152"/>
      <c r="L989" s="148"/>
      <c r="M989" s="153"/>
      <c r="T989" s="154"/>
      <c r="AT989" s="150" t="s">
        <v>153</v>
      </c>
      <c r="AU989" s="150" t="s">
        <v>90</v>
      </c>
      <c r="AV989" s="12" t="s">
        <v>88</v>
      </c>
      <c r="AW989" s="12" t="s">
        <v>42</v>
      </c>
      <c r="AX989" s="12" t="s">
        <v>81</v>
      </c>
      <c r="AY989" s="150" t="s">
        <v>142</v>
      </c>
    </row>
    <row r="990" spans="2:65" s="13" customFormat="1">
      <c r="B990" s="155"/>
      <c r="D990" s="149" t="s">
        <v>153</v>
      </c>
      <c r="E990" s="156" t="s">
        <v>79</v>
      </c>
      <c r="F990" s="157" t="s">
        <v>88</v>
      </c>
      <c r="H990" s="158">
        <v>1</v>
      </c>
      <c r="I990" s="159"/>
      <c r="L990" s="155"/>
      <c r="M990" s="160"/>
      <c r="T990" s="161"/>
      <c r="AT990" s="156" t="s">
        <v>153</v>
      </c>
      <c r="AU990" s="156" t="s">
        <v>90</v>
      </c>
      <c r="AV990" s="13" t="s">
        <v>90</v>
      </c>
      <c r="AW990" s="13" t="s">
        <v>42</v>
      </c>
      <c r="AX990" s="13" t="s">
        <v>81</v>
      </c>
      <c r="AY990" s="156" t="s">
        <v>142</v>
      </c>
    </row>
    <row r="991" spans="2:65" s="12" customFormat="1">
      <c r="B991" s="148"/>
      <c r="D991" s="149" t="s">
        <v>153</v>
      </c>
      <c r="E991" s="150" t="s">
        <v>79</v>
      </c>
      <c r="F991" s="151" t="s">
        <v>370</v>
      </c>
      <c r="H991" s="150" t="s">
        <v>79</v>
      </c>
      <c r="I991" s="152"/>
      <c r="L991" s="148"/>
      <c r="M991" s="153"/>
      <c r="T991" s="154"/>
      <c r="AT991" s="150" t="s">
        <v>153</v>
      </c>
      <c r="AU991" s="150" t="s">
        <v>90</v>
      </c>
      <c r="AV991" s="12" t="s">
        <v>88</v>
      </c>
      <c r="AW991" s="12" t="s">
        <v>42</v>
      </c>
      <c r="AX991" s="12" t="s">
        <v>81</v>
      </c>
      <c r="AY991" s="150" t="s">
        <v>142</v>
      </c>
    </row>
    <row r="992" spans="2:65" s="13" customFormat="1">
      <c r="B992" s="155"/>
      <c r="D992" s="149" t="s">
        <v>153</v>
      </c>
      <c r="E992" s="156" t="s">
        <v>79</v>
      </c>
      <c r="F992" s="157" t="s">
        <v>88</v>
      </c>
      <c r="H992" s="158">
        <v>1</v>
      </c>
      <c r="I992" s="159"/>
      <c r="L992" s="155"/>
      <c r="M992" s="160"/>
      <c r="T992" s="161"/>
      <c r="AT992" s="156" t="s">
        <v>153</v>
      </c>
      <c r="AU992" s="156" t="s">
        <v>90</v>
      </c>
      <c r="AV992" s="13" t="s">
        <v>90</v>
      </c>
      <c r="AW992" s="13" t="s">
        <v>42</v>
      </c>
      <c r="AX992" s="13" t="s">
        <v>81</v>
      </c>
      <c r="AY992" s="156" t="s">
        <v>142</v>
      </c>
    </row>
    <row r="993" spans="2:65" s="14" customFormat="1">
      <c r="B993" s="162"/>
      <c r="D993" s="149" t="s">
        <v>153</v>
      </c>
      <c r="E993" s="163" t="s">
        <v>79</v>
      </c>
      <c r="F993" s="164" t="s">
        <v>180</v>
      </c>
      <c r="H993" s="165">
        <v>4</v>
      </c>
      <c r="I993" s="166"/>
      <c r="L993" s="162"/>
      <c r="M993" s="167"/>
      <c r="T993" s="168"/>
      <c r="AT993" s="163" t="s">
        <v>153</v>
      </c>
      <c r="AU993" s="163" t="s">
        <v>90</v>
      </c>
      <c r="AV993" s="14" t="s">
        <v>149</v>
      </c>
      <c r="AW993" s="14" t="s">
        <v>42</v>
      </c>
      <c r="AX993" s="14" t="s">
        <v>88</v>
      </c>
      <c r="AY993" s="163" t="s">
        <v>142</v>
      </c>
    </row>
    <row r="994" spans="2:65" s="1" customFormat="1" ht="37.9" customHeight="1">
      <c r="B994" s="32"/>
      <c r="C994" s="169" t="s">
        <v>885</v>
      </c>
      <c r="D994" s="169" t="s">
        <v>181</v>
      </c>
      <c r="E994" s="170" t="s">
        <v>886</v>
      </c>
      <c r="F994" s="171" t="s">
        <v>887</v>
      </c>
      <c r="G994" s="172" t="s">
        <v>168</v>
      </c>
      <c r="H994" s="173">
        <v>4</v>
      </c>
      <c r="I994" s="174"/>
      <c r="J994" s="175">
        <f>ROUND(I994*H994,2)</f>
        <v>0</v>
      </c>
      <c r="K994" s="171" t="s">
        <v>184</v>
      </c>
      <c r="L994" s="176"/>
      <c r="M994" s="177" t="s">
        <v>79</v>
      </c>
      <c r="N994" s="178" t="s">
        <v>51</v>
      </c>
      <c r="P994" s="140">
        <f>O994*H994</f>
        <v>0</v>
      </c>
      <c r="Q994" s="140">
        <v>0</v>
      </c>
      <c r="R994" s="140">
        <f>Q994*H994</f>
        <v>0</v>
      </c>
      <c r="S994" s="140">
        <v>0</v>
      </c>
      <c r="T994" s="141">
        <f>S994*H994</f>
        <v>0</v>
      </c>
      <c r="AR994" s="142" t="s">
        <v>90</v>
      </c>
      <c r="AT994" s="142" t="s">
        <v>181</v>
      </c>
      <c r="AU994" s="142" t="s">
        <v>90</v>
      </c>
      <c r="AY994" s="16" t="s">
        <v>142</v>
      </c>
      <c r="BE994" s="143">
        <f>IF(N994="základní",J994,0)</f>
        <v>0</v>
      </c>
      <c r="BF994" s="143">
        <f>IF(N994="snížená",J994,0)</f>
        <v>0</v>
      </c>
      <c r="BG994" s="143">
        <f>IF(N994="zákl. přenesená",J994,0)</f>
        <v>0</v>
      </c>
      <c r="BH994" s="143">
        <f>IF(N994="sníž. přenesená",J994,0)</f>
        <v>0</v>
      </c>
      <c r="BI994" s="143">
        <f>IF(N994="nulová",J994,0)</f>
        <v>0</v>
      </c>
      <c r="BJ994" s="16" t="s">
        <v>88</v>
      </c>
      <c r="BK994" s="143">
        <f>ROUND(I994*H994,2)</f>
        <v>0</v>
      </c>
      <c r="BL994" s="16" t="s">
        <v>88</v>
      </c>
      <c r="BM994" s="142" t="s">
        <v>888</v>
      </c>
    </row>
    <row r="995" spans="2:65" s="12" customFormat="1">
      <c r="B995" s="148"/>
      <c r="D995" s="149" t="s">
        <v>153</v>
      </c>
      <c r="E995" s="150" t="s">
        <v>79</v>
      </c>
      <c r="F995" s="151" t="s">
        <v>172</v>
      </c>
      <c r="H995" s="150" t="s">
        <v>79</v>
      </c>
      <c r="I995" s="152"/>
      <c r="L995" s="148"/>
      <c r="M995" s="153"/>
      <c r="T995" s="154"/>
      <c r="AT995" s="150" t="s">
        <v>153</v>
      </c>
      <c r="AU995" s="150" t="s">
        <v>90</v>
      </c>
      <c r="AV995" s="12" t="s">
        <v>88</v>
      </c>
      <c r="AW995" s="12" t="s">
        <v>42</v>
      </c>
      <c r="AX995" s="12" t="s">
        <v>81</v>
      </c>
      <c r="AY995" s="150" t="s">
        <v>142</v>
      </c>
    </row>
    <row r="996" spans="2:65" s="12" customFormat="1">
      <c r="B996" s="148"/>
      <c r="D996" s="149" t="s">
        <v>153</v>
      </c>
      <c r="E996" s="150" t="s">
        <v>79</v>
      </c>
      <c r="F996" s="151" t="s">
        <v>366</v>
      </c>
      <c r="H996" s="150" t="s">
        <v>79</v>
      </c>
      <c r="I996" s="152"/>
      <c r="L996" s="148"/>
      <c r="M996" s="153"/>
      <c r="T996" s="154"/>
      <c r="AT996" s="150" t="s">
        <v>153</v>
      </c>
      <c r="AU996" s="150" t="s">
        <v>90</v>
      </c>
      <c r="AV996" s="12" t="s">
        <v>88</v>
      </c>
      <c r="AW996" s="12" t="s">
        <v>42</v>
      </c>
      <c r="AX996" s="12" t="s">
        <v>81</v>
      </c>
      <c r="AY996" s="150" t="s">
        <v>142</v>
      </c>
    </row>
    <row r="997" spans="2:65" s="13" customFormat="1">
      <c r="B997" s="155"/>
      <c r="D997" s="149" t="s">
        <v>153</v>
      </c>
      <c r="E997" s="156" t="s">
        <v>79</v>
      </c>
      <c r="F997" s="157" t="s">
        <v>88</v>
      </c>
      <c r="H997" s="158">
        <v>1</v>
      </c>
      <c r="I997" s="159"/>
      <c r="L997" s="155"/>
      <c r="M997" s="160"/>
      <c r="T997" s="161"/>
      <c r="AT997" s="156" t="s">
        <v>153</v>
      </c>
      <c r="AU997" s="156" t="s">
        <v>90</v>
      </c>
      <c r="AV997" s="13" t="s">
        <v>90</v>
      </c>
      <c r="AW997" s="13" t="s">
        <v>42</v>
      </c>
      <c r="AX997" s="13" t="s">
        <v>81</v>
      </c>
      <c r="AY997" s="156" t="s">
        <v>142</v>
      </c>
    </row>
    <row r="998" spans="2:65" s="12" customFormat="1">
      <c r="B998" s="148"/>
      <c r="D998" s="149" t="s">
        <v>153</v>
      </c>
      <c r="E998" s="150" t="s">
        <v>79</v>
      </c>
      <c r="F998" s="151" t="s">
        <v>368</v>
      </c>
      <c r="H998" s="150" t="s">
        <v>79</v>
      </c>
      <c r="I998" s="152"/>
      <c r="L998" s="148"/>
      <c r="M998" s="153"/>
      <c r="T998" s="154"/>
      <c r="AT998" s="150" t="s">
        <v>153</v>
      </c>
      <c r="AU998" s="150" t="s">
        <v>90</v>
      </c>
      <c r="AV998" s="12" t="s">
        <v>88</v>
      </c>
      <c r="AW998" s="12" t="s">
        <v>42</v>
      </c>
      <c r="AX998" s="12" t="s">
        <v>81</v>
      </c>
      <c r="AY998" s="150" t="s">
        <v>142</v>
      </c>
    </row>
    <row r="999" spans="2:65" s="13" customFormat="1">
      <c r="B999" s="155"/>
      <c r="D999" s="149" t="s">
        <v>153</v>
      </c>
      <c r="E999" s="156" t="s">
        <v>79</v>
      </c>
      <c r="F999" s="157" t="s">
        <v>88</v>
      </c>
      <c r="H999" s="158">
        <v>1</v>
      </c>
      <c r="I999" s="159"/>
      <c r="L999" s="155"/>
      <c r="M999" s="160"/>
      <c r="T999" s="161"/>
      <c r="AT999" s="156" t="s">
        <v>153</v>
      </c>
      <c r="AU999" s="156" t="s">
        <v>90</v>
      </c>
      <c r="AV999" s="13" t="s">
        <v>90</v>
      </c>
      <c r="AW999" s="13" t="s">
        <v>42</v>
      </c>
      <c r="AX999" s="13" t="s">
        <v>81</v>
      </c>
      <c r="AY999" s="156" t="s">
        <v>142</v>
      </c>
    </row>
    <row r="1000" spans="2:65" s="12" customFormat="1">
      <c r="B1000" s="148"/>
      <c r="D1000" s="149" t="s">
        <v>153</v>
      </c>
      <c r="E1000" s="150" t="s">
        <v>79</v>
      </c>
      <c r="F1000" s="151" t="s">
        <v>369</v>
      </c>
      <c r="H1000" s="150" t="s">
        <v>79</v>
      </c>
      <c r="I1000" s="152"/>
      <c r="L1000" s="148"/>
      <c r="M1000" s="153"/>
      <c r="T1000" s="154"/>
      <c r="AT1000" s="150" t="s">
        <v>153</v>
      </c>
      <c r="AU1000" s="150" t="s">
        <v>90</v>
      </c>
      <c r="AV1000" s="12" t="s">
        <v>88</v>
      </c>
      <c r="AW1000" s="12" t="s">
        <v>42</v>
      </c>
      <c r="AX1000" s="12" t="s">
        <v>81</v>
      </c>
      <c r="AY1000" s="150" t="s">
        <v>142</v>
      </c>
    </row>
    <row r="1001" spans="2:65" s="13" customFormat="1">
      <c r="B1001" s="155"/>
      <c r="D1001" s="149" t="s">
        <v>153</v>
      </c>
      <c r="E1001" s="156" t="s">
        <v>79</v>
      </c>
      <c r="F1001" s="157" t="s">
        <v>88</v>
      </c>
      <c r="H1001" s="158">
        <v>1</v>
      </c>
      <c r="I1001" s="159"/>
      <c r="L1001" s="155"/>
      <c r="M1001" s="160"/>
      <c r="T1001" s="161"/>
      <c r="AT1001" s="156" t="s">
        <v>153</v>
      </c>
      <c r="AU1001" s="156" t="s">
        <v>90</v>
      </c>
      <c r="AV1001" s="13" t="s">
        <v>90</v>
      </c>
      <c r="AW1001" s="13" t="s">
        <v>42</v>
      </c>
      <c r="AX1001" s="13" t="s">
        <v>81</v>
      </c>
      <c r="AY1001" s="156" t="s">
        <v>142</v>
      </c>
    </row>
    <row r="1002" spans="2:65" s="12" customFormat="1">
      <c r="B1002" s="148"/>
      <c r="D1002" s="149" t="s">
        <v>153</v>
      </c>
      <c r="E1002" s="150" t="s">
        <v>79</v>
      </c>
      <c r="F1002" s="151" t="s">
        <v>370</v>
      </c>
      <c r="H1002" s="150" t="s">
        <v>79</v>
      </c>
      <c r="I1002" s="152"/>
      <c r="L1002" s="148"/>
      <c r="M1002" s="153"/>
      <c r="T1002" s="154"/>
      <c r="AT1002" s="150" t="s">
        <v>153</v>
      </c>
      <c r="AU1002" s="150" t="s">
        <v>90</v>
      </c>
      <c r="AV1002" s="12" t="s">
        <v>88</v>
      </c>
      <c r="AW1002" s="12" t="s">
        <v>42</v>
      </c>
      <c r="AX1002" s="12" t="s">
        <v>81</v>
      </c>
      <c r="AY1002" s="150" t="s">
        <v>142</v>
      </c>
    </row>
    <row r="1003" spans="2:65" s="13" customFormat="1">
      <c r="B1003" s="155"/>
      <c r="D1003" s="149" t="s">
        <v>153</v>
      </c>
      <c r="E1003" s="156" t="s">
        <v>79</v>
      </c>
      <c r="F1003" s="157" t="s">
        <v>88</v>
      </c>
      <c r="H1003" s="158">
        <v>1</v>
      </c>
      <c r="I1003" s="159"/>
      <c r="L1003" s="155"/>
      <c r="M1003" s="160"/>
      <c r="T1003" s="161"/>
      <c r="AT1003" s="156" t="s">
        <v>153</v>
      </c>
      <c r="AU1003" s="156" t="s">
        <v>90</v>
      </c>
      <c r="AV1003" s="13" t="s">
        <v>90</v>
      </c>
      <c r="AW1003" s="13" t="s">
        <v>42</v>
      </c>
      <c r="AX1003" s="13" t="s">
        <v>81</v>
      </c>
      <c r="AY1003" s="156" t="s">
        <v>142</v>
      </c>
    </row>
    <row r="1004" spans="2:65" s="14" customFormat="1">
      <c r="B1004" s="162"/>
      <c r="D1004" s="149" t="s">
        <v>153</v>
      </c>
      <c r="E1004" s="163" t="s">
        <v>79</v>
      </c>
      <c r="F1004" s="164" t="s">
        <v>180</v>
      </c>
      <c r="H1004" s="165">
        <v>4</v>
      </c>
      <c r="I1004" s="166"/>
      <c r="L1004" s="162"/>
      <c r="M1004" s="167"/>
      <c r="T1004" s="168"/>
      <c r="AT1004" s="163" t="s">
        <v>153</v>
      </c>
      <c r="AU1004" s="163" t="s">
        <v>90</v>
      </c>
      <c r="AV1004" s="14" t="s">
        <v>149</v>
      </c>
      <c r="AW1004" s="14" t="s">
        <v>42</v>
      </c>
      <c r="AX1004" s="14" t="s">
        <v>88</v>
      </c>
      <c r="AY1004" s="163" t="s">
        <v>142</v>
      </c>
    </row>
    <row r="1005" spans="2:65" s="1" customFormat="1" ht="76.349999999999994" customHeight="1">
      <c r="B1005" s="32"/>
      <c r="C1005" s="131" t="s">
        <v>889</v>
      </c>
      <c r="D1005" s="131" t="s">
        <v>144</v>
      </c>
      <c r="E1005" s="132" t="s">
        <v>890</v>
      </c>
      <c r="F1005" s="133" t="s">
        <v>891</v>
      </c>
      <c r="G1005" s="134" t="s">
        <v>168</v>
      </c>
      <c r="H1005" s="135">
        <v>11</v>
      </c>
      <c r="I1005" s="136"/>
      <c r="J1005" s="137">
        <f>ROUND(I1005*H1005,2)</f>
        <v>0</v>
      </c>
      <c r="K1005" s="133" t="s">
        <v>148</v>
      </c>
      <c r="L1005" s="32"/>
      <c r="M1005" s="138" t="s">
        <v>79</v>
      </c>
      <c r="N1005" s="139" t="s">
        <v>51</v>
      </c>
      <c r="P1005" s="140">
        <f>O1005*H1005</f>
        <v>0</v>
      </c>
      <c r="Q1005" s="140">
        <v>0</v>
      </c>
      <c r="R1005" s="140">
        <f>Q1005*H1005</f>
        <v>0</v>
      </c>
      <c r="S1005" s="140">
        <v>0</v>
      </c>
      <c r="T1005" s="141">
        <f>S1005*H1005</f>
        <v>0</v>
      </c>
      <c r="AR1005" s="142" t="s">
        <v>88</v>
      </c>
      <c r="AT1005" s="142" t="s">
        <v>144</v>
      </c>
      <c r="AU1005" s="142" t="s">
        <v>90</v>
      </c>
      <c r="AY1005" s="16" t="s">
        <v>142</v>
      </c>
      <c r="BE1005" s="143">
        <f>IF(N1005="základní",J1005,0)</f>
        <v>0</v>
      </c>
      <c r="BF1005" s="143">
        <f>IF(N1005="snížená",J1005,0)</f>
        <v>0</v>
      </c>
      <c r="BG1005" s="143">
        <f>IF(N1005="zákl. přenesená",J1005,0)</f>
        <v>0</v>
      </c>
      <c r="BH1005" s="143">
        <f>IF(N1005="sníž. přenesená",J1005,0)</f>
        <v>0</v>
      </c>
      <c r="BI1005" s="143">
        <f>IF(N1005="nulová",J1005,0)</f>
        <v>0</v>
      </c>
      <c r="BJ1005" s="16" t="s">
        <v>88</v>
      </c>
      <c r="BK1005" s="143">
        <f>ROUND(I1005*H1005,2)</f>
        <v>0</v>
      </c>
      <c r="BL1005" s="16" t="s">
        <v>88</v>
      </c>
      <c r="BM1005" s="142" t="s">
        <v>892</v>
      </c>
    </row>
    <row r="1006" spans="2:65" s="1" customFormat="1">
      <c r="B1006" s="32"/>
      <c r="D1006" s="144" t="s">
        <v>151</v>
      </c>
      <c r="F1006" s="145" t="s">
        <v>893</v>
      </c>
      <c r="I1006" s="146"/>
      <c r="L1006" s="32"/>
      <c r="M1006" s="147"/>
      <c r="T1006" s="53"/>
      <c r="AT1006" s="16" t="s">
        <v>151</v>
      </c>
      <c r="AU1006" s="16" t="s">
        <v>90</v>
      </c>
    </row>
    <row r="1007" spans="2:65" s="12" customFormat="1">
      <c r="B1007" s="148"/>
      <c r="D1007" s="149" t="s">
        <v>153</v>
      </c>
      <c r="E1007" s="150" t="s">
        <v>79</v>
      </c>
      <c r="F1007" s="151" t="s">
        <v>172</v>
      </c>
      <c r="H1007" s="150" t="s">
        <v>79</v>
      </c>
      <c r="I1007" s="152"/>
      <c r="L1007" s="148"/>
      <c r="M1007" s="153"/>
      <c r="T1007" s="154"/>
      <c r="AT1007" s="150" t="s">
        <v>153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142</v>
      </c>
    </row>
    <row r="1008" spans="2:65" s="12" customFormat="1">
      <c r="B1008" s="148"/>
      <c r="D1008" s="149" t="s">
        <v>153</v>
      </c>
      <c r="E1008" s="150" t="s">
        <v>79</v>
      </c>
      <c r="F1008" s="151" t="s">
        <v>360</v>
      </c>
      <c r="H1008" s="150" t="s">
        <v>79</v>
      </c>
      <c r="I1008" s="152"/>
      <c r="L1008" s="148"/>
      <c r="M1008" s="153"/>
      <c r="T1008" s="154"/>
      <c r="AT1008" s="150" t="s">
        <v>153</v>
      </c>
      <c r="AU1008" s="150" t="s">
        <v>90</v>
      </c>
      <c r="AV1008" s="12" t="s">
        <v>88</v>
      </c>
      <c r="AW1008" s="12" t="s">
        <v>42</v>
      </c>
      <c r="AX1008" s="12" t="s">
        <v>81</v>
      </c>
      <c r="AY1008" s="150" t="s">
        <v>142</v>
      </c>
    </row>
    <row r="1009" spans="2:51" s="13" customFormat="1">
      <c r="B1009" s="155"/>
      <c r="D1009" s="149" t="s">
        <v>153</v>
      </c>
      <c r="E1009" s="156" t="s">
        <v>79</v>
      </c>
      <c r="F1009" s="157" t="s">
        <v>88</v>
      </c>
      <c r="H1009" s="158">
        <v>1</v>
      </c>
      <c r="I1009" s="159"/>
      <c r="L1009" s="155"/>
      <c r="M1009" s="160"/>
      <c r="T1009" s="161"/>
      <c r="AT1009" s="156" t="s">
        <v>153</v>
      </c>
      <c r="AU1009" s="156" t="s">
        <v>90</v>
      </c>
      <c r="AV1009" s="13" t="s">
        <v>90</v>
      </c>
      <c r="AW1009" s="13" t="s">
        <v>42</v>
      </c>
      <c r="AX1009" s="13" t="s">
        <v>81</v>
      </c>
      <c r="AY1009" s="156" t="s">
        <v>142</v>
      </c>
    </row>
    <row r="1010" spans="2:51" s="12" customFormat="1">
      <c r="B1010" s="148"/>
      <c r="D1010" s="149" t="s">
        <v>153</v>
      </c>
      <c r="E1010" s="150" t="s">
        <v>79</v>
      </c>
      <c r="F1010" s="151" t="s">
        <v>362</v>
      </c>
      <c r="H1010" s="150" t="s">
        <v>79</v>
      </c>
      <c r="I1010" s="152"/>
      <c r="L1010" s="148"/>
      <c r="M1010" s="153"/>
      <c r="T1010" s="154"/>
      <c r="AT1010" s="150" t="s">
        <v>153</v>
      </c>
      <c r="AU1010" s="150" t="s">
        <v>90</v>
      </c>
      <c r="AV1010" s="12" t="s">
        <v>88</v>
      </c>
      <c r="AW1010" s="12" t="s">
        <v>42</v>
      </c>
      <c r="AX1010" s="12" t="s">
        <v>81</v>
      </c>
      <c r="AY1010" s="150" t="s">
        <v>142</v>
      </c>
    </row>
    <row r="1011" spans="2:51" s="13" customFormat="1">
      <c r="B1011" s="155"/>
      <c r="D1011" s="149" t="s">
        <v>153</v>
      </c>
      <c r="E1011" s="156" t="s">
        <v>79</v>
      </c>
      <c r="F1011" s="157" t="s">
        <v>90</v>
      </c>
      <c r="H1011" s="158">
        <v>2</v>
      </c>
      <c r="I1011" s="159"/>
      <c r="L1011" s="155"/>
      <c r="M1011" s="160"/>
      <c r="T1011" s="161"/>
      <c r="AT1011" s="156" t="s">
        <v>153</v>
      </c>
      <c r="AU1011" s="156" t="s">
        <v>90</v>
      </c>
      <c r="AV1011" s="13" t="s">
        <v>90</v>
      </c>
      <c r="AW1011" s="13" t="s">
        <v>42</v>
      </c>
      <c r="AX1011" s="13" t="s">
        <v>81</v>
      </c>
      <c r="AY1011" s="156" t="s">
        <v>142</v>
      </c>
    </row>
    <row r="1012" spans="2:51" s="12" customFormat="1">
      <c r="B1012" s="148"/>
      <c r="D1012" s="149" t="s">
        <v>153</v>
      </c>
      <c r="E1012" s="150" t="s">
        <v>79</v>
      </c>
      <c r="F1012" s="151" t="s">
        <v>364</v>
      </c>
      <c r="H1012" s="150" t="s">
        <v>79</v>
      </c>
      <c r="I1012" s="152"/>
      <c r="L1012" s="148"/>
      <c r="M1012" s="153"/>
      <c r="T1012" s="154"/>
      <c r="AT1012" s="150" t="s">
        <v>153</v>
      </c>
      <c r="AU1012" s="150" t="s">
        <v>90</v>
      </c>
      <c r="AV1012" s="12" t="s">
        <v>88</v>
      </c>
      <c r="AW1012" s="12" t="s">
        <v>42</v>
      </c>
      <c r="AX1012" s="12" t="s">
        <v>81</v>
      </c>
      <c r="AY1012" s="150" t="s">
        <v>142</v>
      </c>
    </row>
    <row r="1013" spans="2:51" s="13" customFormat="1">
      <c r="B1013" s="155"/>
      <c r="D1013" s="149" t="s">
        <v>153</v>
      </c>
      <c r="E1013" s="156" t="s">
        <v>79</v>
      </c>
      <c r="F1013" s="157" t="s">
        <v>88</v>
      </c>
      <c r="H1013" s="158">
        <v>1</v>
      </c>
      <c r="I1013" s="159"/>
      <c r="L1013" s="155"/>
      <c r="M1013" s="160"/>
      <c r="T1013" s="161"/>
      <c r="AT1013" s="156" t="s">
        <v>153</v>
      </c>
      <c r="AU1013" s="156" t="s">
        <v>90</v>
      </c>
      <c r="AV1013" s="13" t="s">
        <v>90</v>
      </c>
      <c r="AW1013" s="13" t="s">
        <v>42</v>
      </c>
      <c r="AX1013" s="13" t="s">
        <v>81</v>
      </c>
      <c r="AY1013" s="156" t="s">
        <v>142</v>
      </c>
    </row>
    <row r="1014" spans="2:51" s="12" customFormat="1">
      <c r="B1014" s="148"/>
      <c r="D1014" s="149" t="s">
        <v>153</v>
      </c>
      <c r="E1014" s="150" t="s">
        <v>79</v>
      </c>
      <c r="F1014" s="151" t="s">
        <v>366</v>
      </c>
      <c r="H1014" s="150" t="s">
        <v>79</v>
      </c>
      <c r="I1014" s="152"/>
      <c r="L1014" s="148"/>
      <c r="M1014" s="153"/>
      <c r="T1014" s="154"/>
      <c r="AT1014" s="150" t="s">
        <v>153</v>
      </c>
      <c r="AU1014" s="150" t="s">
        <v>90</v>
      </c>
      <c r="AV1014" s="12" t="s">
        <v>88</v>
      </c>
      <c r="AW1014" s="12" t="s">
        <v>42</v>
      </c>
      <c r="AX1014" s="12" t="s">
        <v>81</v>
      </c>
      <c r="AY1014" s="150" t="s">
        <v>142</v>
      </c>
    </row>
    <row r="1015" spans="2:51" s="13" customFormat="1">
      <c r="B1015" s="155"/>
      <c r="D1015" s="149" t="s">
        <v>153</v>
      </c>
      <c r="E1015" s="156" t="s">
        <v>79</v>
      </c>
      <c r="F1015" s="157" t="s">
        <v>88</v>
      </c>
      <c r="H1015" s="158">
        <v>1</v>
      </c>
      <c r="I1015" s="159"/>
      <c r="L1015" s="155"/>
      <c r="M1015" s="160"/>
      <c r="T1015" s="161"/>
      <c r="AT1015" s="156" t="s">
        <v>153</v>
      </c>
      <c r="AU1015" s="156" t="s">
        <v>90</v>
      </c>
      <c r="AV1015" s="13" t="s">
        <v>90</v>
      </c>
      <c r="AW1015" s="13" t="s">
        <v>42</v>
      </c>
      <c r="AX1015" s="13" t="s">
        <v>81</v>
      </c>
      <c r="AY1015" s="156" t="s">
        <v>142</v>
      </c>
    </row>
    <row r="1016" spans="2:51" s="12" customFormat="1">
      <c r="B1016" s="148"/>
      <c r="D1016" s="149" t="s">
        <v>153</v>
      </c>
      <c r="E1016" s="150" t="s">
        <v>79</v>
      </c>
      <c r="F1016" s="151" t="s">
        <v>368</v>
      </c>
      <c r="H1016" s="150" t="s">
        <v>79</v>
      </c>
      <c r="I1016" s="152"/>
      <c r="L1016" s="148"/>
      <c r="M1016" s="153"/>
      <c r="T1016" s="154"/>
      <c r="AT1016" s="150" t="s">
        <v>153</v>
      </c>
      <c r="AU1016" s="150" t="s">
        <v>90</v>
      </c>
      <c r="AV1016" s="12" t="s">
        <v>88</v>
      </c>
      <c r="AW1016" s="12" t="s">
        <v>42</v>
      </c>
      <c r="AX1016" s="12" t="s">
        <v>81</v>
      </c>
      <c r="AY1016" s="150" t="s">
        <v>142</v>
      </c>
    </row>
    <row r="1017" spans="2:51" s="13" customFormat="1">
      <c r="B1017" s="155"/>
      <c r="D1017" s="149" t="s">
        <v>153</v>
      </c>
      <c r="E1017" s="156" t="s">
        <v>79</v>
      </c>
      <c r="F1017" s="157" t="s">
        <v>88</v>
      </c>
      <c r="H1017" s="158">
        <v>1</v>
      </c>
      <c r="I1017" s="159"/>
      <c r="L1017" s="155"/>
      <c r="M1017" s="160"/>
      <c r="T1017" s="161"/>
      <c r="AT1017" s="156" t="s">
        <v>153</v>
      </c>
      <c r="AU1017" s="156" t="s">
        <v>90</v>
      </c>
      <c r="AV1017" s="13" t="s">
        <v>90</v>
      </c>
      <c r="AW1017" s="13" t="s">
        <v>42</v>
      </c>
      <c r="AX1017" s="13" t="s">
        <v>81</v>
      </c>
      <c r="AY1017" s="156" t="s">
        <v>142</v>
      </c>
    </row>
    <row r="1018" spans="2:51" s="12" customFormat="1">
      <c r="B1018" s="148"/>
      <c r="D1018" s="149" t="s">
        <v>153</v>
      </c>
      <c r="E1018" s="150" t="s">
        <v>79</v>
      </c>
      <c r="F1018" s="151" t="s">
        <v>369</v>
      </c>
      <c r="H1018" s="150" t="s">
        <v>79</v>
      </c>
      <c r="I1018" s="152"/>
      <c r="L1018" s="148"/>
      <c r="M1018" s="153"/>
      <c r="T1018" s="154"/>
      <c r="AT1018" s="150" t="s">
        <v>153</v>
      </c>
      <c r="AU1018" s="150" t="s">
        <v>90</v>
      </c>
      <c r="AV1018" s="12" t="s">
        <v>88</v>
      </c>
      <c r="AW1018" s="12" t="s">
        <v>42</v>
      </c>
      <c r="AX1018" s="12" t="s">
        <v>81</v>
      </c>
      <c r="AY1018" s="150" t="s">
        <v>142</v>
      </c>
    </row>
    <row r="1019" spans="2:51" s="13" customFormat="1">
      <c r="B1019" s="155"/>
      <c r="D1019" s="149" t="s">
        <v>153</v>
      </c>
      <c r="E1019" s="156" t="s">
        <v>79</v>
      </c>
      <c r="F1019" s="157" t="s">
        <v>88</v>
      </c>
      <c r="H1019" s="158">
        <v>1</v>
      </c>
      <c r="I1019" s="159"/>
      <c r="L1019" s="155"/>
      <c r="M1019" s="160"/>
      <c r="T1019" s="161"/>
      <c r="AT1019" s="156" t="s">
        <v>153</v>
      </c>
      <c r="AU1019" s="156" t="s">
        <v>90</v>
      </c>
      <c r="AV1019" s="13" t="s">
        <v>90</v>
      </c>
      <c r="AW1019" s="13" t="s">
        <v>42</v>
      </c>
      <c r="AX1019" s="13" t="s">
        <v>81</v>
      </c>
      <c r="AY1019" s="156" t="s">
        <v>142</v>
      </c>
    </row>
    <row r="1020" spans="2:51" s="12" customFormat="1">
      <c r="B1020" s="148"/>
      <c r="D1020" s="149" t="s">
        <v>153</v>
      </c>
      <c r="E1020" s="150" t="s">
        <v>79</v>
      </c>
      <c r="F1020" s="151" t="s">
        <v>370</v>
      </c>
      <c r="H1020" s="150" t="s">
        <v>79</v>
      </c>
      <c r="I1020" s="152"/>
      <c r="L1020" s="148"/>
      <c r="M1020" s="153"/>
      <c r="T1020" s="154"/>
      <c r="AT1020" s="150" t="s">
        <v>153</v>
      </c>
      <c r="AU1020" s="150" t="s">
        <v>90</v>
      </c>
      <c r="AV1020" s="12" t="s">
        <v>88</v>
      </c>
      <c r="AW1020" s="12" t="s">
        <v>42</v>
      </c>
      <c r="AX1020" s="12" t="s">
        <v>81</v>
      </c>
      <c r="AY1020" s="150" t="s">
        <v>142</v>
      </c>
    </row>
    <row r="1021" spans="2:51" s="13" customFormat="1">
      <c r="B1021" s="155"/>
      <c r="D1021" s="149" t="s">
        <v>153</v>
      </c>
      <c r="E1021" s="156" t="s">
        <v>79</v>
      </c>
      <c r="F1021" s="157" t="s">
        <v>88</v>
      </c>
      <c r="H1021" s="158">
        <v>1</v>
      </c>
      <c r="I1021" s="159"/>
      <c r="L1021" s="155"/>
      <c r="M1021" s="160"/>
      <c r="T1021" s="161"/>
      <c r="AT1021" s="156" t="s">
        <v>153</v>
      </c>
      <c r="AU1021" s="156" t="s">
        <v>90</v>
      </c>
      <c r="AV1021" s="13" t="s">
        <v>90</v>
      </c>
      <c r="AW1021" s="13" t="s">
        <v>42</v>
      </c>
      <c r="AX1021" s="13" t="s">
        <v>81</v>
      </c>
      <c r="AY1021" s="156" t="s">
        <v>142</v>
      </c>
    </row>
    <row r="1022" spans="2:51" s="12" customFormat="1">
      <c r="B1022" s="148"/>
      <c r="D1022" s="149" t="s">
        <v>153</v>
      </c>
      <c r="E1022" s="150" t="s">
        <v>79</v>
      </c>
      <c r="F1022" s="151" t="s">
        <v>372</v>
      </c>
      <c r="H1022" s="150" t="s">
        <v>79</v>
      </c>
      <c r="I1022" s="152"/>
      <c r="L1022" s="148"/>
      <c r="M1022" s="153"/>
      <c r="T1022" s="154"/>
      <c r="AT1022" s="150" t="s">
        <v>153</v>
      </c>
      <c r="AU1022" s="150" t="s">
        <v>90</v>
      </c>
      <c r="AV1022" s="12" t="s">
        <v>88</v>
      </c>
      <c r="AW1022" s="12" t="s">
        <v>42</v>
      </c>
      <c r="AX1022" s="12" t="s">
        <v>81</v>
      </c>
      <c r="AY1022" s="150" t="s">
        <v>142</v>
      </c>
    </row>
    <row r="1023" spans="2:51" s="13" customFormat="1">
      <c r="B1023" s="155"/>
      <c r="D1023" s="149" t="s">
        <v>153</v>
      </c>
      <c r="E1023" s="156" t="s">
        <v>79</v>
      </c>
      <c r="F1023" s="157" t="s">
        <v>90</v>
      </c>
      <c r="H1023" s="158">
        <v>2</v>
      </c>
      <c r="I1023" s="159"/>
      <c r="L1023" s="155"/>
      <c r="M1023" s="160"/>
      <c r="T1023" s="161"/>
      <c r="AT1023" s="156" t="s">
        <v>153</v>
      </c>
      <c r="AU1023" s="156" t="s">
        <v>90</v>
      </c>
      <c r="AV1023" s="13" t="s">
        <v>90</v>
      </c>
      <c r="AW1023" s="13" t="s">
        <v>42</v>
      </c>
      <c r="AX1023" s="13" t="s">
        <v>81</v>
      </c>
      <c r="AY1023" s="156" t="s">
        <v>142</v>
      </c>
    </row>
    <row r="1024" spans="2:51" s="12" customFormat="1">
      <c r="B1024" s="148"/>
      <c r="D1024" s="149" t="s">
        <v>153</v>
      </c>
      <c r="E1024" s="150" t="s">
        <v>79</v>
      </c>
      <c r="F1024" s="151" t="s">
        <v>373</v>
      </c>
      <c r="H1024" s="150" t="s">
        <v>79</v>
      </c>
      <c r="I1024" s="152"/>
      <c r="L1024" s="148"/>
      <c r="M1024" s="153"/>
      <c r="T1024" s="154"/>
      <c r="AT1024" s="150" t="s">
        <v>153</v>
      </c>
      <c r="AU1024" s="150" t="s">
        <v>90</v>
      </c>
      <c r="AV1024" s="12" t="s">
        <v>88</v>
      </c>
      <c r="AW1024" s="12" t="s">
        <v>42</v>
      </c>
      <c r="AX1024" s="12" t="s">
        <v>81</v>
      </c>
      <c r="AY1024" s="150" t="s">
        <v>142</v>
      </c>
    </row>
    <row r="1025" spans="2:65" s="13" customFormat="1">
      <c r="B1025" s="155"/>
      <c r="D1025" s="149" t="s">
        <v>153</v>
      </c>
      <c r="E1025" s="156" t="s">
        <v>79</v>
      </c>
      <c r="F1025" s="157" t="s">
        <v>88</v>
      </c>
      <c r="H1025" s="158">
        <v>1</v>
      </c>
      <c r="I1025" s="159"/>
      <c r="L1025" s="155"/>
      <c r="M1025" s="160"/>
      <c r="T1025" s="161"/>
      <c r="AT1025" s="156" t="s">
        <v>153</v>
      </c>
      <c r="AU1025" s="156" t="s">
        <v>90</v>
      </c>
      <c r="AV1025" s="13" t="s">
        <v>90</v>
      </c>
      <c r="AW1025" s="13" t="s">
        <v>42</v>
      </c>
      <c r="AX1025" s="13" t="s">
        <v>81</v>
      </c>
      <c r="AY1025" s="156" t="s">
        <v>142</v>
      </c>
    </row>
    <row r="1026" spans="2:65" s="14" customFormat="1">
      <c r="B1026" s="162"/>
      <c r="D1026" s="149" t="s">
        <v>153</v>
      </c>
      <c r="E1026" s="163" t="s">
        <v>79</v>
      </c>
      <c r="F1026" s="164" t="s">
        <v>180</v>
      </c>
      <c r="H1026" s="165">
        <v>11</v>
      </c>
      <c r="I1026" s="166"/>
      <c r="L1026" s="162"/>
      <c r="M1026" s="167"/>
      <c r="T1026" s="168"/>
      <c r="AT1026" s="163" t="s">
        <v>153</v>
      </c>
      <c r="AU1026" s="163" t="s">
        <v>90</v>
      </c>
      <c r="AV1026" s="14" t="s">
        <v>149</v>
      </c>
      <c r="AW1026" s="14" t="s">
        <v>42</v>
      </c>
      <c r="AX1026" s="14" t="s">
        <v>88</v>
      </c>
      <c r="AY1026" s="163" t="s">
        <v>142</v>
      </c>
    </row>
    <row r="1027" spans="2:65" s="1" customFormat="1" ht="62.65" customHeight="1">
      <c r="B1027" s="32"/>
      <c r="C1027" s="131" t="s">
        <v>894</v>
      </c>
      <c r="D1027" s="131" t="s">
        <v>144</v>
      </c>
      <c r="E1027" s="132" t="s">
        <v>895</v>
      </c>
      <c r="F1027" s="133" t="s">
        <v>896</v>
      </c>
      <c r="G1027" s="134" t="s">
        <v>168</v>
      </c>
      <c r="H1027" s="135">
        <v>11</v>
      </c>
      <c r="I1027" s="136"/>
      <c r="J1027" s="137">
        <f>ROUND(I1027*H1027,2)</f>
        <v>0</v>
      </c>
      <c r="K1027" s="133" t="s">
        <v>148</v>
      </c>
      <c r="L1027" s="32"/>
      <c r="M1027" s="138" t="s">
        <v>79</v>
      </c>
      <c r="N1027" s="139" t="s">
        <v>51</v>
      </c>
      <c r="P1027" s="140">
        <f>O1027*H1027</f>
        <v>0</v>
      </c>
      <c r="Q1027" s="140">
        <v>0</v>
      </c>
      <c r="R1027" s="140">
        <f>Q1027*H1027</f>
        <v>0</v>
      </c>
      <c r="S1027" s="140">
        <v>0</v>
      </c>
      <c r="T1027" s="141">
        <f>S1027*H1027</f>
        <v>0</v>
      </c>
      <c r="AR1027" s="142" t="s">
        <v>88</v>
      </c>
      <c r="AT1027" s="142" t="s">
        <v>144</v>
      </c>
      <c r="AU1027" s="142" t="s">
        <v>90</v>
      </c>
      <c r="AY1027" s="16" t="s">
        <v>142</v>
      </c>
      <c r="BE1027" s="143">
        <f>IF(N1027="základní",J1027,0)</f>
        <v>0</v>
      </c>
      <c r="BF1027" s="143">
        <f>IF(N1027="snížená",J1027,0)</f>
        <v>0</v>
      </c>
      <c r="BG1027" s="143">
        <f>IF(N1027="zákl. přenesená",J1027,0)</f>
        <v>0</v>
      </c>
      <c r="BH1027" s="143">
        <f>IF(N1027="sníž. přenesená",J1027,0)</f>
        <v>0</v>
      </c>
      <c r="BI1027" s="143">
        <f>IF(N1027="nulová",J1027,0)</f>
        <v>0</v>
      </c>
      <c r="BJ1027" s="16" t="s">
        <v>88</v>
      </c>
      <c r="BK1027" s="143">
        <f>ROUND(I1027*H1027,2)</f>
        <v>0</v>
      </c>
      <c r="BL1027" s="16" t="s">
        <v>88</v>
      </c>
      <c r="BM1027" s="142" t="s">
        <v>897</v>
      </c>
    </row>
    <row r="1028" spans="2:65" s="1" customFormat="1">
      <c r="B1028" s="32"/>
      <c r="D1028" s="144" t="s">
        <v>151</v>
      </c>
      <c r="F1028" s="145" t="s">
        <v>898</v>
      </c>
      <c r="I1028" s="146"/>
      <c r="L1028" s="32"/>
      <c r="M1028" s="147"/>
      <c r="T1028" s="53"/>
      <c r="AT1028" s="16" t="s">
        <v>151</v>
      </c>
      <c r="AU1028" s="16" t="s">
        <v>90</v>
      </c>
    </row>
    <row r="1029" spans="2:65" s="12" customFormat="1">
      <c r="B1029" s="148"/>
      <c r="D1029" s="149" t="s">
        <v>153</v>
      </c>
      <c r="E1029" s="150" t="s">
        <v>79</v>
      </c>
      <c r="F1029" s="151" t="s">
        <v>172</v>
      </c>
      <c r="H1029" s="150" t="s">
        <v>79</v>
      </c>
      <c r="I1029" s="152"/>
      <c r="L1029" s="148"/>
      <c r="M1029" s="153"/>
      <c r="T1029" s="154"/>
      <c r="AT1029" s="150" t="s">
        <v>153</v>
      </c>
      <c r="AU1029" s="150" t="s">
        <v>90</v>
      </c>
      <c r="AV1029" s="12" t="s">
        <v>88</v>
      </c>
      <c r="AW1029" s="12" t="s">
        <v>42</v>
      </c>
      <c r="AX1029" s="12" t="s">
        <v>81</v>
      </c>
      <c r="AY1029" s="150" t="s">
        <v>142</v>
      </c>
    </row>
    <row r="1030" spans="2:65" s="12" customFormat="1">
      <c r="B1030" s="148"/>
      <c r="D1030" s="149" t="s">
        <v>153</v>
      </c>
      <c r="E1030" s="150" t="s">
        <v>79</v>
      </c>
      <c r="F1030" s="151" t="s">
        <v>360</v>
      </c>
      <c r="H1030" s="150" t="s">
        <v>79</v>
      </c>
      <c r="I1030" s="152"/>
      <c r="L1030" s="148"/>
      <c r="M1030" s="153"/>
      <c r="T1030" s="154"/>
      <c r="AT1030" s="150" t="s">
        <v>153</v>
      </c>
      <c r="AU1030" s="150" t="s">
        <v>90</v>
      </c>
      <c r="AV1030" s="12" t="s">
        <v>88</v>
      </c>
      <c r="AW1030" s="12" t="s">
        <v>42</v>
      </c>
      <c r="AX1030" s="12" t="s">
        <v>81</v>
      </c>
      <c r="AY1030" s="150" t="s">
        <v>142</v>
      </c>
    </row>
    <row r="1031" spans="2:65" s="13" customFormat="1">
      <c r="B1031" s="155"/>
      <c r="D1031" s="149" t="s">
        <v>153</v>
      </c>
      <c r="E1031" s="156" t="s">
        <v>79</v>
      </c>
      <c r="F1031" s="157" t="s">
        <v>88</v>
      </c>
      <c r="H1031" s="158">
        <v>1</v>
      </c>
      <c r="I1031" s="159"/>
      <c r="L1031" s="155"/>
      <c r="M1031" s="160"/>
      <c r="T1031" s="161"/>
      <c r="AT1031" s="156" t="s">
        <v>153</v>
      </c>
      <c r="AU1031" s="156" t="s">
        <v>90</v>
      </c>
      <c r="AV1031" s="13" t="s">
        <v>90</v>
      </c>
      <c r="AW1031" s="13" t="s">
        <v>42</v>
      </c>
      <c r="AX1031" s="13" t="s">
        <v>81</v>
      </c>
      <c r="AY1031" s="156" t="s">
        <v>142</v>
      </c>
    </row>
    <row r="1032" spans="2:65" s="12" customFormat="1">
      <c r="B1032" s="148"/>
      <c r="D1032" s="149" t="s">
        <v>153</v>
      </c>
      <c r="E1032" s="150" t="s">
        <v>79</v>
      </c>
      <c r="F1032" s="151" t="s">
        <v>362</v>
      </c>
      <c r="H1032" s="150" t="s">
        <v>79</v>
      </c>
      <c r="I1032" s="152"/>
      <c r="L1032" s="148"/>
      <c r="M1032" s="153"/>
      <c r="T1032" s="154"/>
      <c r="AT1032" s="150" t="s">
        <v>153</v>
      </c>
      <c r="AU1032" s="150" t="s">
        <v>90</v>
      </c>
      <c r="AV1032" s="12" t="s">
        <v>88</v>
      </c>
      <c r="AW1032" s="12" t="s">
        <v>42</v>
      </c>
      <c r="AX1032" s="12" t="s">
        <v>81</v>
      </c>
      <c r="AY1032" s="150" t="s">
        <v>142</v>
      </c>
    </row>
    <row r="1033" spans="2:65" s="13" customFormat="1">
      <c r="B1033" s="155"/>
      <c r="D1033" s="149" t="s">
        <v>153</v>
      </c>
      <c r="E1033" s="156" t="s">
        <v>79</v>
      </c>
      <c r="F1033" s="157" t="s">
        <v>90</v>
      </c>
      <c r="H1033" s="158">
        <v>2</v>
      </c>
      <c r="I1033" s="159"/>
      <c r="L1033" s="155"/>
      <c r="M1033" s="160"/>
      <c r="T1033" s="161"/>
      <c r="AT1033" s="156" t="s">
        <v>153</v>
      </c>
      <c r="AU1033" s="156" t="s">
        <v>90</v>
      </c>
      <c r="AV1033" s="13" t="s">
        <v>90</v>
      </c>
      <c r="AW1033" s="13" t="s">
        <v>42</v>
      </c>
      <c r="AX1033" s="13" t="s">
        <v>81</v>
      </c>
      <c r="AY1033" s="156" t="s">
        <v>142</v>
      </c>
    </row>
    <row r="1034" spans="2:65" s="12" customFormat="1">
      <c r="B1034" s="148"/>
      <c r="D1034" s="149" t="s">
        <v>153</v>
      </c>
      <c r="E1034" s="150" t="s">
        <v>79</v>
      </c>
      <c r="F1034" s="151" t="s">
        <v>364</v>
      </c>
      <c r="H1034" s="150" t="s">
        <v>79</v>
      </c>
      <c r="I1034" s="152"/>
      <c r="L1034" s="148"/>
      <c r="M1034" s="153"/>
      <c r="T1034" s="154"/>
      <c r="AT1034" s="150" t="s">
        <v>153</v>
      </c>
      <c r="AU1034" s="150" t="s">
        <v>90</v>
      </c>
      <c r="AV1034" s="12" t="s">
        <v>88</v>
      </c>
      <c r="AW1034" s="12" t="s">
        <v>42</v>
      </c>
      <c r="AX1034" s="12" t="s">
        <v>81</v>
      </c>
      <c r="AY1034" s="150" t="s">
        <v>142</v>
      </c>
    </row>
    <row r="1035" spans="2:65" s="13" customFormat="1">
      <c r="B1035" s="155"/>
      <c r="D1035" s="149" t="s">
        <v>153</v>
      </c>
      <c r="E1035" s="156" t="s">
        <v>79</v>
      </c>
      <c r="F1035" s="157" t="s">
        <v>88</v>
      </c>
      <c r="H1035" s="158">
        <v>1</v>
      </c>
      <c r="I1035" s="159"/>
      <c r="L1035" s="155"/>
      <c r="M1035" s="160"/>
      <c r="T1035" s="161"/>
      <c r="AT1035" s="156" t="s">
        <v>153</v>
      </c>
      <c r="AU1035" s="156" t="s">
        <v>90</v>
      </c>
      <c r="AV1035" s="13" t="s">
        <v>90</v>
      </c>
      <c r="AW1035" s="13" t="s">
        <v>42</v>
      </c>
      <c r="AX1035" s="13" t="s">
        <v>81</v>
      </c>
      <c r="AY1035" s="156" t="s">
        <v>142</v>
      </c>
    </row>
    <row r="1036" spans="2:65" s="12" customFormat="1">
      <c r="B1036" s="148"/>
      <c r="D1036" s="149" t="s">
        <v>153</v>
      </c>
      <c r="E1036" s="150" t="s">
        <v>79</v>
      </c>
      <c r="F1036" s="151" t="s">
        <v>366</v>
      </c>
      <c r="H1036" s="150" t="s">
        <v>79</v>
      </c>
      <c r="I1036" s="152"/>
      <c r="L1036" s="148"/>
      <c r="M1036" s="153"/>
      <c r="T1036" s="154"/>
      <c r="AT1036" s="150" t="s">
        <v>153</v>
      </c>
      <c r="AU1036" s="150" t="s">
        <v>90</v>
      </c>
      <c r="AV1036" s="12" t="s">
        <v>88</v>
      </c>
      <c r="AW1036" s="12" t="s">
        <v>42</v>
      </c>
      <c r="AX1036" s="12" t="s">
        <v>81</v>
      </c>
      <c r="AY1036" s="150" t="s">
        <v>142</v>
      </c>
    </row>
    <row r="1037" spans="2:65" s="13" customFormat="1">
      <c r="B1037" s="155"/>
      <c r="D1037" s="149" t="s">
        <v>153</v>
      </c>
      <c r="E1037" s="156" t="s">
        <v>79</v>
      </c>
      <c r="F1037" s="157" t="s">
        <v>88</v>
      </c>
      <c r="H1037" s="158">
        <v>1</v>
      </c>
      <c r="I1037" s="159"/>
      <c r="L1037" s="155"/>
      <c r="M1037" s="160"/>
      <c r="T1037" s="161"/>
      <c r="AT1037" s="156" t="s">
        <v>153</v>
      </c>
      <c r="AU1037" s="156" t="s">
        <v>90</v>
      </c>
      <c r="AV1037" s="13" t="s">
        <v>90</v>
      </c>
      <c r="AW1037" s="13" t="s">
        <v>42</v>
      </c>
      <c r="AX1037" s="13" t="s">
        <v>81</v>
      </c>
      <c r="AY1037" s="156" t="s">
        <v>142</v>
      </c>
    </row>
    <row r="1038" spans="2:65" s="12" customFormat="1">
      <c r="B1038" s="148"/>
      <c r="D1038" s="149" t="s">
        <v>153</v>
      </c>
      <c r="E1038" s="150" t="s">
        <v>79</v>
      </c>
      <c r="F1038" s="151" t="s">
        <v>368</v>
      </c>
      <c r="H1038" s="150" t="s">
        <v>79</v>
      </c>
      <c r="I1038" s="152"/>
      <c r="L1038" s="148"/>
      <c r="M1038" s="153"/>
      <c r="T1038" s="154"/>
      <c r="AT1038" s="150" t="s">
        <v>153</v>
      </c>
      <c r="AU1038" s="150" t="s">
        <v>90</v>
      </c>
      <c r="AV1038" s="12" t="s">
        <v>88</v>
      </c>
      <c r="AW1038" s="12" t="s">
        <v>42</v>
      </c>
      <c r="AX1038" s="12" t="s">
        <v>81</v>
      </c>
      <c r="AY1038" s="150" t="s">
        <v>142</v>
      </c>
    </row>
    <row r="1039" spans="2:65" s="13" customFormat="1">
      <c r="B1039" s="155"/>
      <c r="D1039" s="149" t="s">
        <v>153</v>
      </c>
      <c r="E1039" s="156" t="s">
        <v>79</v>
      </c>
      <c r="F1039" s="157" t="s">
        <v>88</v>
      </c>
      <c r="H1039" s="158">
        <v>1</v>
      </c>
      <c r="I1039" s="159"/>
      <c r="L1039" s="155"/>
      <c r="M1039" s="160"/>
      <c r="T1039" s="161"/>
      <c r="AT1039" s="156" t="s">
        <v>153</v>
      </c>
      <c r="AU1039" s="156" t="s">
        <v>90</v>
      </c>
      <c r="AV1039" s="13" t="s">
        <v>90</v>
      </c>
      <c r="AW1039" s="13" t="s">
        <v>42</v>
      </c>
      <c r="AX1039" s="13" t="s">
        <v>81</v>
      </c>
      <c r="AY1039" s="156" t="s">
        <v>142</v>
      </c>
    </row>
    <row r="1040" spans="2:65" s="12" customFormat="1">
      <c r="B1040" s="148"/>
      <c r="D1040" s="149" t="s">
        <v>153</v>
      </c>
      <c r="E1040" s="150" t="s">
        <v>79</v>
      </c>
      <c r="F1040" s="151" t="s">
        <v>369</v>
      </c>
      <c r="H1040" s="150" t="s">
        <v>79</v>
      </c>
      <c r="I1040" s="152"/>
      <c r="L1040" s="148"/>
      <c r="M1040" s="153"/>
      <c r="T1040" s="154"/>
      <c r="AT1040" s="150" t="s">
        <v>153</v>
      </c>
      <c r="AU1040" s="150" t="s">
        <v>90</v>
      </c>
      <c r="AV1040" s="12" t="s">
        <v>88</v>
      </c>
      <c r="AW1040" s="12" t="s">
        <v>42</v>
      </c>
      <c r="AX1040" s="12" t="s">
        <v>81</v>
      </c>
      <c r="AY1040" s="150" t="s">
        <v>142</v>
      </c>
    </row>
    <row r="1041" spans="2:65" s="13" customFormat="1">
      <c r="B1041" s="155"/>
      <c r="D1041" s="149" t="s">
        <v>153</v>
      </c>
      <c r="E1041" s="156" t="s">
        <v>79</v>
      </c>
      <c r="F1041" s="157" t="s">
        <v>88</v>
      </c>
      <c r="H1041" s="158">
        <v>1</v>
      </c>
      <c r="I1041" s="159"/>
      <c r="L1041" s="155"/>
      <c r="M1041" s="160"/>
      <c r="T1041" s="161"/>
      <c r="AT1041" s="156" t="s">
        <v>153</v>
      </c>
      <c r="AU1041" s="156" t="s">
        <v>90</v>
      </c>
      <c r="AV1041" s="13" t="s">
        <v>90</v>
      </c>
      <c r="AW1041" s="13" t="s">
        <v>42</v>
      </c>
      <c r="AX1041" s="13" t="s">
        <v>81</v>
      </c>
      <c r="AY1041" s="156" t="s">
        <v>142</v>
      </c>
    </row>
    <row r="1042" spans="2:65" s="12" customFormat="1">
      <c r="B1042" s="148"/>
      <c r="D1042" s="149" t="s">
        <v>153</v>
      </c>
      <c r="E1042" s="150" t="s">
        <v>79</v>
      </c>
      <c r="F1042" s="151" t="s">
        <v>370</v>
      </c>
      <c r="H1042" s="150" t="s">
        <v>79</v>
      </c>
      <c r="I1042" s="152"/>
      <c r="L1042" s="148"/>
      <c r="M1042" s="153"/>
      <c r="T1042" s="154"/>
      <c r="AT1042" s="150" t="s">
        <v>153</v>
      </c>
      <c r="AU1042" s="150" t="s">
        <v>90</v>
      </c>
      <c r="AV1042" s="12" t="s">
        <v>88</v>
      </c>
      <c r="AW1042" s="12" t="s">
        <v>42</v>
      </c>
      <c r="AX1042" s="12" t="s">
        <v>81</v>
      </c>
      <c r="AY1042" s="150" t="s">
        <v>142</v>
      </c>
    </row>
    <row r="1043" spans="2:65" s="13" customFormat="1">
      <c r="B1043" s="155"/>
      <c r="D1043" s="149" t="s">
        <v>153</v>
      </c>
      <c r="E1043" s="156" t="s">
        <v>79</v>
      </c>
      <c r="F1043" s="157" t="s">
        <v>88</v>
      </c>
      <c r="H1043" s="158">
        <v>1</v>
      </c>
      <c r="I1043" s="159"/>
      <c r="L1043" s="155"/>
      <c r="M1043" s="160"/>
      <c r="T1043" s="161"/>
      <c r="AT1043" s="156" t="s">
        <v>153</v>
      </c>
      <c r="AU1043" s="156" t="s">
        <v>90</v>
      </c>
      <c r="AV1043" s="13" t="s">
        <v>90</v>
      </c>
      <c r="AW1043" s="13" t="s">
        <v>42</v>
      </c>
      <c r="AX1043" s="13" t="s">
        <v>81</v>
      </c>
      <c r="AY1043" s="156" t="s">
        <v>142</v>
      </c>
    </row>
    <row r="1044" spans="2:65" s="12" customFormat="1">
      <c r="B1044" s="148"/>
      <c r="D1044" s="149" t="s">
        <v>153</v>
      </c>
      <c r="E1044" s="150" t="s">
        <v>79</v>
      </c>
      <c r="F1044" s="151" t="s">
        <v>372</v>
      </c>
      <c r="H1044" s="150" t="s">
        <v>79</v>
      </c>
      <c r="I1044" s="152"/>
      <c r="L1044" s="148"/>
      <c r="M1044" s="153"/>
      <c r="T1044" s="154"/>
      <c r="AT1044" s="150" t="s">
        <v>153</v>
      </c>
      <c r="AU1044" s="150" t="s">
        <v>90</v>
      </c>
      <c r="AV1044" s="12" t="s">
        <v>88</v>
      </c>
      <c r="AW1044" s="12" t="s">
        <v>42</v>
      </c>
      <c r="AX1044" s="12" t="s">
        <v>81</v>
      </c>
      <c r="AY1044" s="150" t="s">
        <v>142</v>
      </c>
    </row>
    <row r="1045" spans="2:65" s="13" customFormat="1">
      <c r="B1045" s="155"/>
      <c r="D1045" s="149" t="s">
        <v>153</v>
      </c>
      <c r="E1045" s="156" t="s">
        <v>79</v>
      </c>
      <c r="F1045" s="157" t="s">
        <v>90</v>
      </c>
      <c r="H1045" s="158">
        <v>2</v>
      </c>
      <c r="I1045" s="159"/>
      <c r="L1045" s="155"/>
      <c r="M1045" s="160"/>
      <c r="T1045" s="161"/>
      <c r="AT1045" s="156" t="s">
        <v>153</v>
      </c>
      <c r="AU1045" s="156" t="s">
        <v>90</v>
      </c>
      <c r="AV1045" s="13" t="s">
        <v>90</v>
      </c>
      <c r="AW1045" s="13" t="s">
        <v>42</v>
      </c>
      <c r="AX1045" s="13" t="s">
        <v>81</v>
      </c>
      <c r="AY1045" s="156" t="s">
        <v>142</v>
      </c>
    </row>
    <row r="1046" spans="2:65" s="12" customFormat="1">
      <c r="B1046" s="148"/>
      <c r="D1046" s="149" t="s">
        <v>153</v>
      </c>
      <c r="E1046" s="150" t="s">
        <v>79</v>
      </c>
      <c r="F1046" s="151" t="s">
        <v>373</v>
      </c>
      <c r="H1046" s="150" t="s">
        <v>79</v>
      </c>
      <c r="I1046" s="152"/>
      <c r="L1046" s="148"/>
      <c r="M1046" s="153"/>
      <c r="T1046" s="154"/>
      <c r="AT1046" s="150" t="s">
        <v>153</v>
      </c>
      <c r="AU1046" s="150" t="s">
        <v>90</v>
      </c>
      <c r="AV1046" s="12" t="s">
        <v>88</v>
      </c>
      <c r="AW1046" s="12" t="s">
        <v>42</v>
      </c>
      <c r="AX1046" s="12" t="s">
        <v>81</v>
      </c>
      <c r="AY1046" s="150" t="s">
        <v>142</v>
      </c>
    </row>
    <row r="1047" spans="2:65" s="13" customFormat="1">
      <c r="B1047" s="155"/>
      <c r="D1047" s="149" t="s">
        <v>153</v>
      </c>
      <c r="E1047" s="156" t="s">
        <v>79</v>
      </c>
      <c r="F1047" s="157" t="s">
        <v>88</v>
      </c>
      <c r="H1047" s="158">
        <v>1</v>
      </c>
      <c r="I1047" s="159"/>
      <c r="L1047" s="155"/>
      <c r="M1047" s="160"/>
      <c r="T1047" s="161"/>
      <c r="AT1047" s="156" t="s">
        <v>153</v>
      </c>
      <c r="AU1047" s="156" t="s">
        <v>90</v>
      </c>
      <c r="AV1047" s="13" t="s">
        <v>90</v>
      </c>
      <c r="AW1047" s="13" t="s">
        <v>42</v>
      </c>
      <c r="AX1047" s="13" t="s">
        <v>81</v>
      </c>
      <c r="AY1047" s="156" t="s">
        <v>142</v>
      </c>
    </row>
    <row r="1048" spans="2:65" s="14" customFormat="1">
      <c r="B1048" s="162"/>
      <c r="D1048" s="149" t="s">
        <v>153</v>
      </c>
      <c r="E1048" s="163" t="s">
        <v>79</v>
      </c>
      <c r="F1048" s="164" t="s">
        <v>180</v>
      </c>
      <c r="H1048" s="165">
        <v>11</v>
      </c>
      <c r="I1048" s="166"/>
      <c r="L1048" s="162"/>
      <c r="M1048" s="167"/>
      <c r="T1048" s="168"/>
      <c r="AT1048" s="163" t="s">
        <v>153</v>
      </c>
      <c r="AU1048" s="163" t="s">
        <v>90</v>
      </c>
      <c r="AV1048" s="14" t="s">
        <v>149</v>
      </c>
      <c r="AW1048" s="14" t="s">
        <v>42</v>
      </c>
      <c r="AX1048" s="14" t="s">
        <v>88</v>
      </c>
      <c r="AY1048" s="163" t="s">
        <v>142</v>
      </c>
    </row>
    <row r="1049" spans="2:65" s="1" customFormat="1" ht="37.9" customHeight="1">
      <c r="B1049" s="32"/>
      <c r="C1049" s="169" t="s">
        <v>899</v>
      </c>
      <c r="D1049" s="169" t="s">
        <v>181</v>
      </c>
      <c r="E1049" s="170" t="s">
        <v>900</v>
      </c>
      <c r="F1049" s="171" t="s">
        <v>901</v>
      </c>
      <c r="G1049" s="172" t="s">
        <v>168</v>
      </c>
      <c r="H1049" s="173">
        <v>2</v>
      </c>
      <c r="I1049" s="174"/>
      <c r="J1049" s="175">
        <f>ROUND(I1049*H1049,2)</f>
        <v>0</v>
      </c>
      <c r="K1049" s="171" t="s">
        <v>184</v>
      </c>
      <c r="L1049" s="176"/>
      <c r="M1049" s="177" t="s">
        <v>79</v>
      </c>
      <c r="N1049" s="178" t="s">
        <v>51</v>
      </c>
      <c r="P1049" s="140">
        <f>O1049*H1049</f>
        <v>0</v>
      </c>
      <c r="Q1049" s="140">
        <v>0</v>
      </c>
      <c r="R1049" s="140">
        <f>Q1049*H1049</f>
        <v>0</v>
      </c>
      <c r="S1049" s="140">
        <v>0</v>
      </c>
      <c r="T1049" s="141">
        <f>S1049*H1049</f>
        <v>0</v>
      </c>
      <c r="AR1049" s="142" t="s">
        <v>90</v>
      </c>
      <c r="AT1049" s="142" t="s">
        <v>181</v>
      </c>
      <c r="AU1049" s="142" t="s">
        <v>90</v>
      </c>
      <c r="AY1049" s="16" t="s">
        <v>142</v>
      </c>
      <c r="BE1049" s="143">
        <f>IF(N1049="základní",J1049,0)</f>
        <v>0</v>
      </c>
      <c r="BF1049" s="143">
        <f>IF(N1049="snížená",J1049,0)</f>
        <v>0</v>
      </c>
      <c r="BG1049" s="143">
        <f>IF(N1049="zákl. přenesená",J1049,0)</f>
        <v>0</v>
      </c>
      <c r="BH1049" s="143">
        <f>IF(N1049="sníž. přenesená",J1049,0)</f>
        <v>0</v>
      </c>
      <c r="BI1049" s="143">
        <f>IF(N1049="nulová",J1049,0)</f>
        <v>0</v>
      </c>
      <c r="BJ1049" s="16" t="s">
        <v>88</v>
      </c>
      <c r="BK1049" s="143">
        <f>ROUND(I1049*H1049,2)</f>
        <v>0</v>
      </c>
      <c r="BL1049" s="16" t="s">
        <v>88</v>
      </c>
      <c r="BM1049" s="142" t="s">
        <v>902</v>
      </c>
    </row>
    <row r="1050" spans="2:65" s="12" customFormat="1">
      <c r="B1050" s="148"/>
      <c r="D1050" s="149" t="s">
        <v>153</v>
      </c>
      <c r="E1050" s="150" t="s">
        <v>79</v>
      </c>
      <c r="F1050" s="151" t="s">
        <v>172</v>
      </c>
      <c r="H1050" s="150" t="s">
        <v>79</v>
      </c>
      <c r="I1050" s="152"/>
      <c r="L1050" s="148"/>
      <c r="M1050" s="153"/>
      <c r="T1050" s="154"/>
      <c r="AT1050" s="150" t="s">
        <v>153</v>
      </c>
      <c r="AU1050" s="150" t="s">
        <v>90</v>
      </c>
      <c r="AV1050" s="12" t="s">
        <v>88</v>
      </c>
      <c r="AW1050" s="12" t="s">
        <v>42</v>
      </c>
      <c r="AX1050" s="12" t="s">
        <v>81</v>
      </c>
      <c r="AY1050" s="150" t="s">
        <v>142</v>
      </c>
    </row>
    <row r="1051" spans="2:65" s="12" customFormat="1">
      <c r="B1051" s="148"/>
      <c r="D1051" s="149" t="s">
        <v>153</v>
      </c>
      <c r="E1051" s="150" t="s">
        <v>79</v>
      </c>
      <c r="F1051" s="151" t="s">
        <v>368</v>
      </c>
      <c r="H1051" s="150" t="s">
        <v>79</v>
      </c>
      <c r="I1051" s="152"/>
      <c r="L1051" s="148"/>
      <c r="M1051" s="153"/>
      <c r="T1051" s="154"/>
      <c r="AT1051" s="150" t="s">
        <v>153</v>
      </c>
      <c r="AU1051" s="150" t="s">
        <v>90</v>
      </c>
      <c r="AV1051" s="12" t="s">
        <v>88</v>
      </c>
      <c r="AW1051" s="12" t="s">
        <v>42</v>
      </c>
      <c r="AX1051" s="12" t="s">
        <v>81</v>
      </c>
      <c r="AY1051" s="150" t="s">
        <v>142</v>
      </c>
    </row>
    <row r="1052" spans="2:65" s="13" customFormat="1">
      <c r="B1052" s="155"/>
      <c r="D1052" s="149" t="s">
        <v>153</v>
      </c>
      <c r="E1052" s="156" t="s">
        <v>79</v>
      </c>
      <c r="F1052" s="157" t="s">
        <v>88</v>
      </c>
      <c r="H1052" s="158">
        <v>1</v>
      </c>
      <c r="I1052" s="159"/>
      <c r="L1052" s="155"/>
      <c r="M1052" s="160"/>
      <c r="T1052" s="161"/>
      <c r="AT1052" s="156" t="s">
        <v>153</v>
      </c>
      <c r="AU1052" s="156" t="s">
        <v>90</v>
      </c>
      <c r="AV1052" s="13" t="s">
        <v>90</v>
      </c>
      <c r="AW1052" s="13" t="s">
        <v>42</v>
      </c>
      <c r="AX1052" s="13" t="s">
        <v>81</v>
      </c>
      <c r="AY1052" s="156" t="s">
        <v>142</v>
      </c>
    </row>
    <row r="1053" spans="2:65" s="12" customFormat="1">
      <c r="B1053" s="148"/>
      <c r="D1053" s="149" t="s">
        <v>153</v>
      </c>
      <c r="E1053" s="150" t="s">
        <v>79</v>
      </c>
      <c r="F1053" s="151" t="s">
        <v>370</v>
      </c>
      <c r="H1053" s="150" t="s">
        <v>79</v>
      </c>
      <c r="I1053" s="152"/>
      <c r="L1053" s="148"/>
      <c r="M1053" s="153"/>
      <c r="T1053" s="154"/>
      <c r="AT1053" s="150" t="s">
        <v>153</v>
      </c>
      <c r="AU1053" s="150" t="s">
        <v>90</v>
      </c>
      <c r="AV1053" s="12" t="s">
        <v>88</v>
      </c>
      <c r="AW1053" s="12" t="s">
        <v>42</v>
      </c>
      <c r="AX1053" s="12" t="s">
        <v>81</v>
      </c>
      <c r="AY1053" s="150" t="s">
        <v>142</v>
      </c>
    </row>
    <row r="1054" spans="2:65" s="13" customFormat="1">
      <c r="B1054" s="155"/>
      <c r="D1054" s="149" t="s">
        <v>153</v>
      </c>
      <c r="E1054" s="156" t="s">
        <v>79</v>
      </c>
      <c r="F1054" s="157" t="s">
        <v>88</v>
      </c>
      <c r="H1054" s="158">
        <v>1</v>
      </c>
      <c r="I1054" s="159"/>
      <c r="L1054" s="155"/>
      <c r="M1054" s="160"/>
      <c r="T1054" s="161"/>
      <c r="AT1054" s="156" t="s">
        <v>153</v>
      </c>
      <c r="AU1054" s="156" t="s">
        <v>90</v>
      </c>
      <c r="AV1054" s="13" t="s">
        <v>90</v>
      </c>
      <c r="AW1054" s="13" t="s">
        <v>42</v>
      </c>
      <c r="AX1054" s="13" t="s">
        <v>81</v>
      </c>
      <c r="AY1054" s="156" t="s">
        <v>142</v>
      </c>
    </row>
    <row r="1055" spans="2:65" s="14" customFormat="1">
      <c r="B1055" s="162"/>
      <c r="D1055" s="149" t="s">
        <v>153</v>
      </c>
      <c r="E1055" s="163" t="s">
        <v>79</v>
      </c>
      <c r="F1055" s="164" t="s">
        <v>180</v>
      </c>
      <c r="H1055" s="165">
        <v>2</v>
      </c>
      <c r="I1055" s="166"/>
      <c r="L1055" s="162"/>
      <c r="M1055" s="167"/>
      <c r="T1055" s="168"/>
      <c r="AT1055" s="163" t="s">
        <v>153</v>
      </c>
      <c r="AU1055" s="163" t="s">
        <v>90</v>
      </c>
      <c r="AV1055" s="14" t="s">
        <v>149</v>
      </c>
      <c r="AW1055" s="14" t="s">
        <v>42</v>
      </c>
      <c r="AX1055" s="14" t="s">
        <v>88</v>
      </c>
      <c r="AY1055" s="163" t="s">
        <v>142</v>
      </c>
    </row>
    <row r="1056" spans="2:65" s="1" customFormat="1" ht="37.9" customHeight="1">
      <c r="B1056" s="32"/>
      <c r="C1056" s="169" t="s">
        <v>903</v>
      </c>
      <c r="D1056" s="169" t="s">
        <v>181</v>
      </c>
      <c r="E1056" s="170" t="s">
        <v>904</v>
      </c>
      <c r="F1056" s="171" t="s">
        <v>905</v>
      </c>
      <c r="G1056" s="172" t="s">
        <v>168</v>
      </c>
      <c r="H1056" s="173">
        <v>9</v>
      </c>
      <c r="I1056" s="174"/>
      <c r="J1056" s="175">
        <f>ROUND(I1056*H1056,2)</f>
        <v>0</v>
      </c>
      <c r="K1056" s="171" t="s">
        <v>184</v>
      </c>
      <c r="L1056" s="176"/>
      <c r="M1056" s="177" t="s">
        <v>79</v>
      </c>
      <c r="N1056" s="178" t="s">
        <v>51</v>
      </c>
      <c r="P1056" s="140">
        <f>O1056*H1056</f>
        <v>0</v>
      </c>
      <c r="Q1056" s="140">
        <v>0</v>
      </c>
      <c r="R1056" s="140">
        <f>Q1056*H1056</f>
        <v>0</v>
      </c>
      <c r="S1056" s="140">
        <v>0</v>
      </c>
      <c r="T1056" s="141">
        <f>S1056*H1056</f>
        <v>0</v>
      </c>
      <c r="AR1056" s="142" t="s">
        <v>90</v>
      </c>
      <c r="AT1056" s="142" t="s">
        <v>181</v>
      </c>
      <c r="AU1056" s="142" t="s">
        <v>90</v>
      </c>
      <c r="AY1056" s="16" t="s">
        <v>142</v>
      </c>
      <c r="BE1056" s="143">
        <f>IF(N1056="základní",J1056,0)</f>
        <v>0</v>
      </c>
      <c r="BF1056" s="143">
        <f>IF(N1056="snížená",J1056,0)</f>
        <v>0</v>
      </c>
      <c r="BG1056" s="143">
        <f>IF(N1056="zákl. přenesená",J1056,0)</f>
        <v>0</v>
      </c>
      <c r="BH1056" s="143">
        <f>IF(N1056="sníž. přenesená",J1056,0)</f>
        <v>0</v>
      </c>
      <c r="BI1056" s="143">
        <f>IF(N1056="nulová",J1056,0)</f>
        <v>0</v>
      </c>
      <c r="BJ1056" s="16" t="s">
        <v>88</v>
      </c>
      <c r="BK1056" s="143">
        <f>ROUND(I1056*H1056,2)</f>
        <v>0</v>
      </c>
      <c r="BL1056" s="16" t="s">
        <v>88</v>
      </c>
      <c r="BM1056" s="142" t="s">
        <v>906</v>
      </c>
    </row>
    <row r="1057" spans="2:51" s="12" customFormat="1">
      <c r="B1057" s="148"/>
      <c r="D1057" s="149" t="s">
        <v>153</v>
      </c>
      <c r="E1057" s="150" t="s">
        <v>79</v>
      </c>
      <c r="F1057" s="151" t="s">
        <v>172</v>
      </c>
      <c r="H1057" s="150" t="s">
        <v>79</v>
      </c>
      <c r="I1057" s="152"/>
      <c r="L1057" s="148"/>
      <c r="M1057" s="153"/>
      <c r="T1057" s="154"/>
      <c r="AT1057" s="150" t="s">
        <v>153</v>
      </c>
      <c r="AU1057" s="150" t="s">
        <v>90</v>
      </c>
      <c r="AV1057" s="12" t="s">
        <v>88</v>
      </c>
      <c r="AW1057" s="12" t="s">
        <v>42</v>
      </c>
      <c r="AX1057" s="12" t="s">
        <v>81</v>
      </c>
      <c r="AY1057" s="150" t="s">
        <v>142</v>
      </c>
    </row>
    <row r="1058" spans="2:51" s="12" customFormat="1">
      <c r="B1058" s="148"/>
      <c r="D1058" s="149" t="s">
        <v>153</v>
      </c>
      <c r="E1058" s="150" t="s">
        <v>79</v>
      </c>
      <c r="F1058" s="151" t="s">
        <v>360</v>
      </c>
      <c r="H1058" s="150" t="s">
        <v>79</v>
      </c>
      <c r="I1058" s="152"/>
      <c r="L1058" s="148"/>
      <c r="M1058" s="153"/>
      <c r="T1058" s="154"/>
      <c r="AT1058" s="150" t="s">
        <v>153</v>
      </c>
      <c r="AU1058" s="150" t="s">
        <v>90</v>
      </c>
      <c r="AV1058" s="12" t="s">
        <v>88</v>
      </c>
      <c r="AW1058" s="12" t="s">
        <v>42</v>
      </c>
      <c r="AX1058" s="12" t="s">
        <v>81</v>
      </c>
      <c r="AY1058" s="150" t="s">
        <v>142</v>
      </c>
    </row>
    <row r="1059" spans="2:51" s="13" customFormat="1">
      <c r="B1059" s="155"/>
      <c r="D1059" s="149" t="s">
        <v>153</v>
      </c>
      <c r="E1059" s="156" t="s">
        <v>79</v>
      </c>
      <c r="F1059" s="157" t="s">
        <v>88</v>
      </c>
      <c r="H1059" s="158">
        <v>1</v>
      </c>
      <c r="I1059" s="159"/>
      <c r="L1059" s="155"/>
      <c r="M1059" s="160"/>
      <c r="T1059" s="161"/>
      <c r="AT1059" s="156" t="s">
        <v>153</v>
      </c>
      <c r="AU1059" s="156" t="s">
        <v>90</v>
      </c>
      <c r="AV1059" s="13" t="s">
        <v>90</v>
      </c>
      <c r="AW1059" s="13" t="s">
        <v>42</v>
      </c>
      <c r="AX1059" s="13" t="s">
        <v>81</v>
      </c>
      <c r="AY1059" s="156" t="s">
        <v>142</v>
      </c>
    </row>
    <row r="1060" spans="2:51" s="12" customFormat="1">
      <c r="B1060" s="148"/>
      <c r="D1060" s="149" t="s">
        <v>153</v>
      </c>
      <c r="E1060" s="150" t="s">
        <v>79</v>
      </c>
      <c r="F1060" s="151" t="s">
        <v>362</v>
      </c>
      <c r="H1060" s="150" t="s">
        <v>79</v>
      </c>
      <c r="I1060" s="152"/>
      <c r="L1060" s="148"/>
      <c r="M1060" s="153"/>
      <c r="T1060" s="154"/>
      <c r="AT1060" s="150" t="s">
        <v>153</v>
      </c>
      <c r="AU1060" s="150" t="s">
        <v>90</v>
      </c>
      <c r="AV1060" s="12" t="s">
        <v>88</v>
      </c>
      <c r="AW1060" s="12" t="s">
        <v>42</v>
      </c>
      <c r="AX1060" s="12" t="s">
        <v>81</v>
      </c>
      <c r="AY1060" s="150" t="s">
        <v>142</v>
      </c>
    </row>
    <row r="1061" spans="2:51" s="13" customFormat="1">
      <c r="B1061" s="155"/>
      <c r="D1061" s="149" t="s">
        <v>153</v>
      </c>
      <c r="E1061" s="156" t="s">
        <v>79</v>
      </c>
      <c r="F1061" s="157" t="s">
        <v>90</v>
      </c>
      <c r="H1061" s="158">
        <v>2</v>
      </c>
      <c r="I1061" s="159"/>
      <c r="L1061" s="155"/>
      <c r="M1061" s="160"/>
      <c r="T1061" s="161"/>
      <c r="AT1061" s="156" t="s">
        <v>153</v>
      </c>
      <c r="AU1061" s="156" t="s">
        <v>90</v>
      </c>
      <c r="AV1061" s="13" t="s">
        <v>90</v>
      </c>
      <c r="AW1061" s="13" t="s">
        <v>42</v>
      </c>
      <c r="AX1061" s="13" t="s">
        <v>81</v>
      </c>
      <c r="AY1061" s="156" t="s">
        <v>142</v>
      </c>
    </row>
    <row r="1062" spans="2:51" s="12" customFormat="1">
      <c r="B1062" s="148"/>
      <c r="D1062" s="149" t="s">
        <v>153</v>
      </c>
      <c r="E1062" s="150" t="s">
        <v>79</v>
      </c>
      <c r="F1062" s="151" t="s">
        <v>364</v>
      </c>
      <c r="H1062" s="150" t="s">
        <v>79</v>
      </c>
      <c r="I1062" s="152"/>
      <c r="L1062" s="148"/>
      <c r="M1062" s="153"/>
      <c r="T1062" s="154"/>
      <c r="AT1062" s="150" t="s">
        <v>153</v>
      </c>
      <c r="AU1062" s="150" t="s">
        <v>90</v>
      </c>
      <c r="AV1062" s="12" t="s">
        <v>88</v>
      </c>
      <c r="AW1062" s="12" t="s">
        <v>42</v>
      </c>
      <c r="AX1062" s="12" t="s">
        <v>81</v>
      </c>
      <c r="AY1062" s="150" t="s">
        <v>142</v>
      </c>
    </row>
    <row r="1063" spans="2:51" s="13" customFormat="1">
      <c r="B1063" s="155"/>
      <c r="D1063" s="149" t="s">
        <v>153</v>
      </c>
      <c r="E1063" s="156" t="s">
        <v>79</v>
      </c>
      <c r="F1063" s="157" t="s">
        <v>88</v>
      </c>
      <c r="H1063" s="158">
        <v>1</v>
      </c>
      <c r="I1063" s="159"/>
      <c r="L1063" s="155"/>
      <c r="M1063" s="160"/>
      <c r="T1063" s="161"/>
      <c r="AT1063" s="156" t="s">
        <v>153</v>
      </c>
      <c r="AU1063" s="156" t="s">
        <v>90</v>
      </c>
      <c r="AV1063" s="13" t="s">
        <v>90</v>
      </c>
      <c r="AW1063" s="13" t="s">
        <v>42</v>
      </c>
      <c r="AX1063" s="13" t="s">
        <v>81</v>
      </c>
      <c r="AY1063" s="156" t="s">
        <v>142</v>
      </c>
    </row>
    <row r="1064" spans="2:51" s="12" customFormat="1">
      <c r="B1064" s="148"/>
      <c r="D1064" s="149" t="s">
        <v>153</v>
      </c>
      <c r="E1064" s="150" t="s">
        <v>79</v>
      </c>
      <c r="F1064" s="151" t="s">
        <v>366</v>
      </c>
      <c r="H1064" s="150" t="s">
        <v>79</v>
      </c>
      <c r="I1064" s="152"/>
      <c r="L1064" s="148"/>
      <c r="M1064" s="153"/>
      <c r="T1064" s="154"/>
      <c r="AT1064" s="150" t="s">
        <v>153</v>
      </c>
      <c r="AU1064" s="150" t="s">
        <v>90</v>
      </c>
      <c r="AV1064" s="12" t="s">
        <v>88</v>
      </c>
      <c r="AW1064" s="12" t="s">
        <v>42</v>
      </c>
      <c r="AX1064" s="12" t="s">
        <v>81</v>
      </c>
      <c r="AY1064" s="150" t="s">
        <v>142</v>
      </c>
    </row>
    <row r="1065" spans="2:51" s="13" customFormat="1">
      <c r="B1065" s="155"/>
      <c r="D1065" s="149" t="s">
        <v>153</v>
      </c>
      <c r="E1065" s="156" t="s">
        <v>79</v>
      </c>
      <c r="F1065" s="157" t="s">
        <v>88</v>
      </c>
      <c r="H1065" s="158">
        <v>1</v>
      </c>
      <c r="I1065" s="159"/>
      <c r="L1065" s="155"/>
      <c r="M1065" s="160"/>
      <c r="T1065" s="161"/>
      <c r="AT1065" s="156" t="s">
        <v>153</v>
      </c>
      <c r="AU1065" s="156" t="s">
        <v>90</v>
      </c>
      <c r="AV1065" s="13" t="s">
        <v>90</v>
      </c>
      <c r="AW1065" s="13" t="s">
        <v>42</v>
      </c>
      <c r="AX1065" s="13" t="s">
        <v>81</v>
      </c>
      <c r="AY1065" s="156" t="s">
        <v>142</v>
      </c>
    </row>
    <row r="1066" spans="2:51" s="12" customFormat="1">
      <c r="B1066" s="148"/>
      <c r="D1066" s="149" t="s">
        <v>153</v>
      </c>
      <c r="E1066" s="150" t="s">
        <v>79</v>
      </c>
      <c r="F1066" s="151" t="s">
        <v>369</v>
      </c>
      <c r="H1066" s="150" t="s">
        <v>79</v>
      </c>
      <c r="I1066" s="152"/>
      <c r="L1066" s="148"/>
      <c r="M1066" s="153"/>
      <c r="T1066" s="154"/>
      <c r="AT1066" s="150" t="s">
        <v>153</v>
      </c>
      <c r="AU1066" s="150" t="s">
        <v>90</v>
      </c>
      <c r="AV1066" s="12" t="s">
        <v>88</v>
      </c>
      <c r="AW1066" s="12" t="s">
        <v>42</v>
      </c>
      <c r="AX1066" s="12" t="s">
        <v>81</v>
      </c>
      <c r="AY1066" s="150" t="s">
        <v>142</v>
      </c>
    </row>
    <row r="1067" spans="2:51" s="13" customFormat="1">
      <c r="B1067" s="155"/>
      <c r="D1067" s="149" t="s">
        <v>153</v>
      </c>
      <c r="E1067" s="156" t="s">
        <v>79</v>
      </c>
      <c r="F1067" s="157" t="s">
        <v>88</v>
      </c>
      <c r="H1067" s="158">
        <v>1</v>
      </c>
      <c r="I1067" s="159"/>
      <c r="L1067" s="155"/>
      <c r="M1067" s="160"/>
      <c r="T1067" s="161"/>
      <c r="AT1067" s="156" t="s">
        <v>153</v>
      </c>
      <c r="AU1067" s="156" t="s">
        <v>90</v>
      </c>
      <c r="AV1067" s="13" t="s">
        <v>90</v>
      </c>
      <c r="AW1067" s="13" t="s">
        <v>42</v>
      </c>
      <c r="AX1067" s="13" t="s">
        <v>81</v>
      </c>
      <c r="AY1067" s="156" t="s">
        <v>142</v>
      </c>
    </row>
    <row r="1068" spans="2:51" s="12" customFormat="1">
      <c r="B1068" s="148"/>
      <c r="D1068" s="149" t="s">
        <v>153</v>
      </c>
      <c r="E1068" s="150" t="s">
        <v>79</v>
      </c>
      <c r="F1068" s="151" t="s">
        <v>372</v>
      </c>
      <c r="H1068" s="150" t="s">
        <v>79</v>
      </c>
      <c r="I1068" s="152"/>
      <c r="L1068" s="148"/>
      <c r="M1068" s="153"/>
      <c r="T1068" s="154"/>
      <c r="AT1068" s="150" t="s">
        <v>153</v>
      </c>
      <c r="AU1068" s="150" t="s">
        <v>90</v>
      </c>
      <c r="AV1068" s="12" t="s">
        <v>88</v>
      </c>
      <c r="AW1068" s="12" t="s">
        <v>42</v>
      </c>
      <c r="AX1068" s="12" t="s">
        <v>81</v>
      </c>
      <c r="AY1068" s="150" t="s">
        <v>142</v>
      </c>
    </row>
    <row r="1069" spans="2:51" s="13" customFormat="1">
      <c r="B1069" s="155"/>
      <c r="D1069" s="149" t="s">
        <v>153</v>
      </c>
      <c r="E1069" s="156" t="s">
        <v>79</v>
      </c>
      <c r="F1069" s="157" t="s">
        <v>90</v>
      </c>
      <c r="H1069" s="158">
        <v>2</v>
      </c>
      <c r="I1069" s="159"/>
      <c r="L1069" s="155"/>
      <c r="M1069" s="160"/>
      <c r="T1069" s="161"/>
      <c r="AT1069" s="156" t="s">
        <v>153</v>
      </c>
      <c r="AU1069" s="156" t="s">
        <v>90</v>
      </c>
      <c r="AV1069" s="13" t="s">
        <v>90</v>
      </c>
      <c r="AW1069" s="13" t="s">
        <v>42</v>
      </c>
      <c r="AX1069" s="13" t="s">
        <v>81</v>
      </c>
      <c r="AY1069" s="156" t="s">
        <v>142</v>
      </c>
    </row>
    <row r="1070" spans="2:51" s="12" customFormat="1">
      <c r="B1070" s="148"/>
      <c r="D1070" s="149" t="s">
        <v>153</v>
      </c>
      <c r="E1070" s="150" t="s">
        <v>79</v>
      </c>
      <c r="F1070" s="151" t="s">
        <v>373</v>
      </c>
      <c r="H1070" s="150" t="s">
        <v>79</v>
      </c>
      <c r="I1070" s="152"/>
      <c r="L1070" s="148"/>
      <c r="M1070" s="153"/>
      <c r="T1070" s="154"/>
      <c r="AT1070" s="150" t="s">
        <v>153</v>
      </c>
      <c r="AU1070" s="150" t="s">
        <v>90</v>
      </c>
      <c r="AV1070" s="12" t="s">
        <v>88</v>
      </c>
      <c r="AW1070" s="12" t="s">
        <v>42</v>
      </c>
      <c r="AX1070" s="12" t="s">
        <v>81</v>
      </c>
      <c r="AY1070" s="150" t="s">
        <v>142</v>
      </c>
    </row>
    <row r="1071" spans="2:51" s="13" customFormat="1">
      <c r="B1071" s="155"/>
      <c r="D1071" s="149" t="s">
        <v>153</v>
      </c>
      <c r="E1071" s="156" t="s">
        <v>79</v>
      </c>
      <c r="F1071" s="157" t="s">
        <v>88</v>
      </c>
      <c r="H1071" s="158">
        <v>1</v>
      </c>
      <c r="I1071" s="159"/>
      <c r="L1071" s="155"/>
      <c r="M1071" s="160"/>
      <c r="T1071" s="161"/>
      <c r="AT1071" s="156" t="s">
        <v>153</v>
      </c>
      <c r="AU1071" s="156" t="s">
        <v>90</v>
      </c>
      <c r="AV1071" s="13" t="s">
        <v>90</v>
      </c>
      <c r="AW1071" s="13" t="s">
        <v>42</v>
      </c>
      <c r="AX1071" s="13" t="s">
        <v>81</v>
      </c>
      <c r="AY1071" s="156" t="s">
        <v>142</v>
      </c>
    </row>
    <row r="1072" spans="2:51" s="14" customFormat="1">
      <c r="B1072" s="162"/>
      <c r="D1072" s="149" t="s">
        <v>153</v>
      </c>
      <c r="E1072" s="163" t="s">
        <v>79</v>
      </c>
      <c r="F1072" s="164" t="s">
        <v>180</v>
      </c>
      <c r="H1072" s="165">
        <v>9</v>
      </c>
      <c r="I1072" s="166"/>
      <c r="L1072" s="162"/>
      <c r="M1072" s="167"/>
      <c r="T1072" s="168"/>
      <c r="AT1072" s="163" t="s">
        <v>153</v>
      </c>
      <c r="AU1072" s="163" t="s">
        <v>90</v>
      </c>
      <c r="AV1072" s="14" t="s">
        <v>149</v>
      </c>
      <c r="AW1072" s="14" t="s">
        <v>42</v>
      </c>
      <c r="AX1072" s="14" t="s">
        <v>88</v>
      </c>
      <c r="AY1072" s="163" t="s">
        <v>142</v>
      </c>
    </row>
    <row r="1073" spans="2:65" s="1" customFormat="1" ht="16.5" customHeight="1">
      <c r="B1073" s="32"/>
      <c r="C1073" s="169" t="s">
        <v>907</v>
      </c>
      <c r="D1073" s="169" t="s">
        <v>181</v>
      </c>
      <c r="E1073" s="170" t="s">
        <v>864</v>
      </c>
      <c r="F1073" s="171" t="s">
        <v>865</v>
      </c>
      <c r="G1073" s="172" t="s">
        <v>168</v>
      </c>
      <c r="H1073" s="173">
        <v>1</v>
      </c>
      <c r="I1073" s="174"/>
      <c r="J1073" s="175">
        <f>ROUND(I1073*H1073,2)</f>
        <v>0</v>
      </c>
      <c r="K1073" s="171" t="s">
        <v>184</v>
      </c>
      <c r="L1073" s="176"/>
      <c r="M1073" s="177" t="s">
        <v>79</v>
      </c>
      <c r="N1073" s="178" t="s">
        <v>51</v>
      </c>
      <c r="P1073" s="140">
        <f>O1073*H1073</f>
        <v>0</v>
      </c>
      <c r="Q1073" s="140">
        <v>0</v>
      </c>
      <c r="R1073" s="140">
        <f>Q1073*H1073</f>
        <v>0</v>
      </c>
      <c r="S1073" s="140">
        <v>0</v>
      </c>
      <c r="T1073" s="141">
        <f>S1073*H1073</f>
        <v>0</v>
      </c>
      <c r="AR1073" s="142" t="s">
        <v>90</v>
      </c>
      <c r="AT1073" s="142" t="s">
        <v>181</v>
      </c>
      <c r="AU1073" s="142" t="s">
        <v>90</v>
      </c>
      <c r="AY1073" s="16" t="s">
        <v>142</v>
      </c>
      <c r="BE1073" s="143">
        <f>IF(N1073="základní",J1073,0)</f>
        <v>0</v>
      </c>
      <c r="BF1073" s="143">
        <f>IF(N1073="snížená",J1073,0)</f>
        <v>0</v>
      </c>
      <c r="BG1073" s="143">
        <f>IF(N1073="zákl. přenesená",J1073,0)</f>
        <v>0</v>
      </c>
      <c r="BH1073" s="143">
        <f>IF(N1073="sníž. přenesená",J1073,0)</f>
        <v>0</v>
      </c>
      <c r="BI1073" s="143">
        <f>IF(N1073="nulová",J1073,0)</f>
        <v>0</v>
      </c>
      <c r="BJ1073" s="16" t="s">
        <v>88</v>
      </c>
      <c r="BK1073" s="143">
        <f>ROUND(I1073*H1073,2)</f>
        <v>0</v>
      </c>
      <c r="BL1073" s="16" t="s">
        <v>88</v>
      </c>
      <c r="BM1073" s="142" t="s">
        <v>908</v>
      </c>
    </row>
    <row r="1074" spans="2:65" s="12" customFormat="1">
      <c r="B1074" s="148"/>
      <c r="D1074" s="149" t="s">
        <v>153</v>
      </c>
      <c r="E1074" s="150" t="s">
        <v>79</v>
      </c>
      <c r="F1074" s="151" t="s">
        <v>172</v>
      </c>
      <c r="H1074" s="150" t="s">
        <v>79</v>
      </c>
      <c r="I1074" s="152"/>
      <c r="L1074" s="148"/>
      <c r="M1074" s="153"/>
      <c r="T1074" s="154"/>
      <c r="AT1074" s="150" t="s">
        <v>153</v>
      </c>
      <c r="AU1074" s="150" t="s">
        <v>90</v>
      </c>
      <c r="AV1074" s="12" t="s">
        <v>88</v>
      </c>
      <c r="AW1074" s="12" t="s">
        <v>42</v>
      </c>
      <c r="AX1074" s="12" t="s">
        <v>81</v>
      </c>
      <c r="AY1074" s="150" t="s">
        <v>142</v>
      </c>
    </row>
    <row r="1075" spans="2:65" s="12" customFormat="1">
      <c r="B1075" s="148"/>
      <c r="D1075" s="149" t="s">
        <v>153</v>
      </c>
      <c r="E1075" s="150" t="s">
        <v>79</v>
      </c>
      <c r="F1075" s="151" t="s">
        <v>368</v>
      </c>
      <c r="H1075" s="150" t="s">
        <v>79</v>
      </c>
      <c r="I1075" s="152"/>
      <c r="L1075" s="148"/>
      <c r="M1075" s="153"/>
      <c r="T1075" s="154"/>
      <c r="AT1075" s="150" t="s">
        <v>153</v>
      </c>
      <c r="AU1075" s="150" t="s">
        <v>90</v>
      </c>
      <c r="AV1075" s="12" t="s">
        <v>88</v>
      </c>
      <c r="AW1075" s="12" t="s">
        <v>42</v>
      </c>
      <c r="AX1075" s="12" t="s">
        <v>81</v>
      </c>
      <c r="AY1075" s="150" t="s">
        <v>142</v>
      </c>
    </row>
    <row r="1076" spans="2:65" s="13" customFormat="1">
      <c r="B1076" s="155"/>
      <c r="D1076" s="149" t="s">
        <v>153</v>
      </c>
      <c r="E1076" s="156" t="s">
        <v>79</v>
      </c>
      <c r="F1076" s="157" t="s">
        <v>88</v>
      </c>
      <c r="H1076" s="158">
        <v>1</v>
      </c>
      <c r="I1076" s="159"/>
      <c r="L1076" s="155"/>
      <c r="M1076" s="160"/>
      <c r="T1076" s="161"/>
      <c r="AT1076" s="156" t="s">
        <v>153</v>
      </c>
      <c r="AU1076" s="156" t="s">
        <v>90</v>
      </c>
      <c r="AV1076" s="13" t="s">
        <v>90</v>
      </c>
      <c r="AW1076" s="13" t="s">
        <v>42</v>
      </c>
      <c r="AX1076" s="13" t="s">
        <v>88</v>
      </c>
      <c r="AY1076" s="156" t="s">
        <v>142</v>
      </c>
    </row>
    <row r="1077" spans="2:65" s="1" customFormat="1" ht="16.5" customHeight="1">
      <c r="B1077" s="32"/>
      <c r="C1077" s="169" t="s">
        <v>909</v>
      </c>
      <c r="D1077" s="169" t="s">
        <v>181</v>
      </c>
      <c r="E1077" s="170" t="s">
        <v>910</v>
      </c>
      <c r="F1077" s="171" t="s">
        <v>911</v>
      </c>
      <c r="G1077" s="172" t="s">
        <v>168</v>
      </c>
      <c r="H1077" s="173">
        <v>2</v>
      </c>
      <c r="I1077" s="174"/>
      <c r="J1077" s="175">
        <f>ROUND(I1077*H1077,2)</f>
        <v>0</v>
      </c>
      <c r="K1077" s="171" t="s">
        <v>184</v>
      </c>
      <c r="L1077" s="176"/>
      <c r="M1077" s="177" t="s">
        <v>79</v>
      </c>
      <c r="N1077" s="178" t="s">
        <v>51</v>
      </c>
      <c r="P1077" s="140">
        <f>O1077*H1077</f>
        <v>0</v>
      </c>
      <c r="Q1077" s="140">
        <v>0</v>
      </c>
      <c r="R1077" s="140">
        <f>Q1077*H1077</f>
        <v>0</v>
      </c>
      <c r="S1077" s="140">
        <v>0</v>
      </c>
      <c r="T1077" s="141">
        <f>S1077*H1077</f>
        <v>0</v>
      </c>
      <c r="AR1077" s="142" t="s">
        <v>90</v>
      </c>
      <c r="AT1077" s="142" t="s">
        <v>181</v>
      </c>
      <c r="AU1077" s="142" t="s">
        <v>90</v>
      </c>
      <c r="AY1077" s="16" t="s">
        <v>142</v>
      </c>
      <c r="BE1077" s="143">
        <f>IF(N1077="základní",J1077,0)</f>
        <v>0</v>
      </c>
      <c r="BF1077" s="143">
        <f>IF(N1077="snížená",J1077,0)</f>
        <v>0</v>
      </c>
      <c r="BG1077" s="143">
        <f>IF(N1077="zákl. přenesená",J1077,0)</f>
        <v>0</v>
      </c>
      <c r="BH1077" s="143">
        <f>IF(N1077="sníž. přenesená",J1077,0)</f>
        <v>0</v>
      </c>
      <c r="BI1077" s="143">
        <f>IF(N1077="nulová",J1077,0)</f>
        <v>0</v>
      </c>
      <c r="BJ1077" s="16" t="s">
        <v>88</v>
      </c>
      <c r="BK1077" s="143">
        <f>ROUND(I1077*H1077,2)</f>
        <v>0</v>
      </c>
      <c r="BL1077" s="16" t="s">
        <v>88</v>
      </c>
      <c r="BM1077" s="142" t="s">
        <v>912</v>
      </c>
    </row>
    <row r="1078" spans="2:65" s="12" customFormat="1">
      <c r="B1078" s="148"/>
      <c r="D1078" s="149" t="s">
        <v>153</v>
      </c>
      <c r="E1078" s="150" t="s">
        <v>79</v>
      </c>
      <c r="F1078" s="151" t="s">
        <v>172</v>
      </c>
      <c r="H1078" s="150" t="s">
        <v>79</v>
      </c>
      <c r="I1078" s="152"/>
      <c r="L1078" s="148"/>
      <c r="M1078" s="153"/>
      <c r="T1078" s="154"/>
      <c r="AT1078" s="150" t="s">
        <v>153</v>
      </c>
      <c r="AU1078" s="150" t="s">
        <v>90</v>
      </c>
      <c r="AV1078" s="12" t="s">
        <v>88</v>
      </c>
      <c r="AW1078" s="12" t="s">
        <v>42</v>
      </c>
      <c r="AX1078" s="12" t="s">
        <v>81</v>
      </c>
      <c r="AY1078" s="150" t="s">
        <v>142</v>
      </c>
    </row>
    <row r="1079" spans="2:65" s="12" customFormat="1">
      <c r="B1079" s="148"/>
      <c r="D1079" s="149" t="s">
        <v>153</v>
      </c>
      <c r="E1079" s="150" t="s">
        <v>79</v>
      </c>
      <c r="F1079" s="151" t="s">
        <v>368</v>
      </c>
      <c r="H1079" s="150" t="s">
        <v>79</v>
      </c>
      <c r="I1079" s="152"/>
      <c r="L1079" s="148"/>
      <c r="M1079" s="153"/>
      <c r="T1079" s="154"/>
      <c r="AT1079" s="150" t="s">
        <v>153</v>
      </c>
      <c r="AU1079" s="150" t="s">
        <v>90</v>
      </c>
      <c r="AV1079" s="12" t="s">
        <v>88</v>
      </c>
      <c r="AW1079" s="12" t="s">
        <v>42</v>
      </c>
      <c r="AX1079" s="12" t="s">
        <v>81</v>
      </c>
      <c r="AY1079" s="150" t="s">
        <v>142</v>
      </c>
    </row>
    <row r="1080" spans="2:65" s="13" customFormat="1">
      <c r="B1080" s="155"/>
      <c r="D1080" s="149" t="s">
        <v>153</v>
      </c>
      <c r="E1080" s="156" t="s">
        <v>79</v>
      </c>
      <c r="F1080" s="157" t="s">
        <v>90</v>
      </c>
      <c r="H1080" s="158">
        <v>2</v>
      </c>
      <c r="I1080" s="159"/>
      <c r="L1080" s="155"/>
      <c r="M1080" s="160"/>
      <c r="T1080" s="161"/>
      <c r="AT1080" s="156" t="s">
        <v>153</v>
      </c>
      <c r="AU1080" s="156" t="s">
        <v>90</v>
      </c>
      <c r="AV1080" s="13" t="s">
        <v>90</v>
      </c>
      <c r="AW1080" s="13" t="s">
        <v>42</v>
      </c>
      <c r="AX1080" s="13" t="s">
        <v>88</v>
      </c>
      <c r="AY1080" s="156" t="s">
        <v>142</v>
      </c>
    </row>
    <row r="1081" spans="2:65" s="1" customFormat="1" ht="76.349999999999994" customHeight="1">
      <c r="B1081" s="32"/>
      <c r="C1081" s="131" t="s">
        <v>913</v>
      </c>
      <c r="D1081" s="131" t="s">
        <v>144</v>
      </c>
      <c r="E1081" s="132" t="s">
        <v>914</v>
      </c>
      <c r="F1081" s="133" t="s">
        <v>915</v>
      </c>
      <c r="G1081" s="134" t="s">
        <v>168</v>
      </c>
      <c r="H1081" s="135">
        <v>3</v>
      </c>
      <c r="I1081" s="136"/>
      <c r="J1081" s="137">
        <f>ROUND(I1081*H1081,2)</f>
        <v>0</v>
      </c>
      <c r="K1081" s="133" t="s">
        <v>148</v>
      </c>
      <c r="L1081" s="32"/>
      <c r="M1081" s="138" t="s">
        <v>79</v>
      </c>
      <c r="N1081" s="139" t="s">
        <v>51</v>
      </c>
      <c r="P1081" s="140">
        <f>O1081*H1081</f>
        <v>0</v>
      </c>
      <c r="Q1081" s="140">
        <v>0</v>
      </c>
      <c r="R1081" s="140">
        <f>Q1081*H1081</f>
        <v>0</v>
      </c>
      <c r="S1081" s="140">
        <v>0</v>
      </c>
      <c r="T1081" s="141">
        <f>S1081*H1081</f>
        <v>0</v>
      </c>
      <c r="AR1081" s="142" t="s">
        <v>88</v>
      </c>
      <c r="AT1081" s="142" t="s">
        <v>144</v>
      </c>
      <c r="AU1081" s="142" t="s">
        <v>90</v>
      </c>
      <c r="AY1081" s="16" t="s">
        <v>142</v>
      </c>
      <c r="BE1081" s="143">
        <f>IF(N1081="základní",J1081,0)</f>
        <v>0</v>
      </c>
      <c r="BF1081" s="143">
        <f>IF(N1081="snížená",J1081,0)</f>
        <v>0</v>
      </c>
      <c r="BG1081" s="143">
        <f>IF(N1081="zákl. přenesená",J1081,0)</f>
        <v>0</v>
      </c>
      <c r="BH1081" s="143">
        <f>IF(N1081="sníž. přenesená",J1081,0)</f>
        <v>0</v>
      </c>
      <c r="BI1081" s="143">
        <f>IF(N1081="nulová",J1081,0)</f>
        <v>0</v>
      </c>
      <c r="BJ1081" s="16" t="s">
        <v>88</v>
      </c>
      <c r="BK1081" s="143">
        <f>ROUND(I1081*H1081,2)</f>
        <v>0</v>
      </c>
      <c r="BL1081" s="16" t="s">
        <v>88</v>
      </c>
      <c r="BM1081" s="142" t="s">
        <v>916</v>
      </c>
    </row>
    <row r="1082" spans="2:65" s="1" customFormat="1">
      <c r="B1082" s="32"/>
      <c r="D1082" s="144" t="s">
        <v>151</v>
      </c>
      <c r="F1082" s="145" t="s">
        <v>917</v>
      </c>
      <c r="I1082" s="146"/>
      <c r="L1082" s="32"/>
      <c r="M1082" s="147"/>
      <c r="T1082" s="53"/>
      <c r="AT1082" s="16" t="s">
        <v>151</v>
      </c>
      <c r="AU1082" s="16" t="s">
        <v>90</v>
      </c>
    </row>
    <row r="1083" spans="2:65" s="12" customFormat="1">
      <c r="B1083" s="148"/>
      <c r="D1083" s="149" t="s">
        <v>153</v>
      </c>
      <c r="E1083" s="150" t="s">
        <v>79</v>
      </c>
      <c r="F1083" s="151" t="s">
        <v>172</v>
      </c>
      <c r="H1083" s="150" t="s">
        <v>79</v>
      </c>
      <c r="I1083" s="152"/>
      <c r="L1083" s="148"/>
      <c r="M1083" s="153"/>
      <c r="T1083" s="154"/>
      <c r="AT1083" s="150" t="s">
        <v>153</v>
      </c>
      <c r="AU1083" s="150" t="s">
        <v>90</v>
      </c>
      <c r="AV1083" s="12" t="s">
        <v>88</v>
      </c>
      <c r="AW1083" s="12" t="s">
        <v>42</v>
      </c>
      <c r="AX1083" s="12" t="s">
        <v>81</v>
      </c>
      <c r="AY1083" s="150" t="s">
        <v>142</v>
      </c>
    </row>
    <row r="1084" spans="2:65" s="12" customFormat="1">
      <c r="B1084" s="148"/>
      <c r="D1084" s="149" t="s">
        <v>153</v>
      </c>
      <c r="E1084" s="150" t="s">
        <v>79</v>
      </c>
      <c r="F1084" s="151" t="s">
        <v>360</v>
      </c>
      <c r="H1084" s="150" t="s">
        <v>79</v>
      </c>
      <c r="I1084" s="152"/>
      <c r="L1084" s="148"/>
      <c r="M1084" s="153"/>
      <c r="T1084" s="154"/>
      <c r="AT1084" s="150" t="s">
        <v>153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142</v>
      </c>
    </row>
    <row r="1085" spans="2:65" s="13" customFormat="1">
      <c r="B1085" s="155"/>
      <c r="D1085" s="149" t="s">
        <v>153</v>
      </c>
      <c r="E1085" s="156" t="s">
        <v>79</v>
      </c>
      <c r="F1085" s="157" t="s">
        <v>88</v>
      </c>
      <c r="H1085" s="158">
        <v>1</v>
      </c>
      <c r="I1085" s="159"/>
      <c r="L1085" s="155"/>
      <c r="M1085" s="160"/>
      <c r="T1085" s="161"/>
      <c r="AT1085" s="156" t="s">
        <v>153</v>
      </c>
      <c r="AU1085" s="156" t="s">
        <v>90</v>
      </c>
      <c r="AV1085" s="13" t="s">
        <v>90</v>
      </c>
      <c r="AW1085" s="13" t="s">
        <v>42</v>
      </c>
      <c r="AX1085" s="13" t="s">
        <v>81</v>
      </c>
      <c r="AY1085" s="156" t="s">
        <v>142</v>
      </c>
    </row>
    <row r="1086" spans="2:65" s="12" customFormat="1">
      <c r="B1086" s="148"/>
      <c r="D1086" s="149" t="s">
        <v>153</v>
      </c>
      <c r="E1086" s="150" t="s">
        <v>79</v>
      </c>
      <c r="F1086" s="151" t="s">
        <v>362</v>
      </c>
      <c r="H1086" s="150" t="s">
        <v>79</v>
      </c>
      <c r="I1086" s="152"/>
      <c r="L1086" s="148"/>
      <c r="M1086" s="153"/>
      <c r="T1086" s="154"/>
      <c r="AT1086" s="150" t="s">
        <v>153</v>
      </c>
      <c r="AU1086" s="150" t="s">
        <v>90</v>
      </c>
      <c r="AV1086" s="12" t="s">
        <v>88</v>
      </c>
      <c r="AW1086" s="12" t="s">
        <v>42</v>
      </c>
      <c r="AX1086" s="12" t="s">
        <v>81</v>
      </c>
      <c r="AY1086" s="150" t="s">
        <v>142</v>
      </c>
    </row>
    <row r="1087" spans="2:65" s="13" customFormat="1">
      <c r="B1087" s="155"/>
      <c r="D1087" s="149" t="s">
        <v>153</v>
      </c>
      <c r="E1087" s="156" t="s">
        <v>79</v>
      </c>
      <c r="F1087" s="157" t="s">
        <v>88</v>
      </c>
      <c r="H1087" s="158">
        <v>1</v>
      </c>
      <c r="I1087" s="159"/>
      <c r="L1087" s="155"/>
      <c r="M1087" s="160"/>
      <c r="T1087" s="161"/>
      <c r="AT1087" s="156" t="s">
        <v>153</v>
      </c>
      <c r="AU1087" s="156" t="s">
        <v>90</v>
      </c>
      <c r="AV1087" s="13" t="s">
        <v>90</v>
      </c>
      <c r="AW1087" s="13" t="s">
        <v>42</v>
      </c>
      <c r="AX1087" s="13" t="s">
        <v>81</v>
      </c>
      <c r="AY1087" s="156" t="s">
        <v>142</v>
      </c>
    </row>
    <row r="1088" spans="2:65" s="12" customFormat="1">
      <c r="B1088" s="148"/>
      <c r="D1088" s="149" t="s">
        <v>153</v>
      </c>
      <c r="E1088" s="150" t="s">
        <v>79</v>
      </c>
      <c r="F1088" s="151" t="s">
        <v>372</v>
      </c>
      <c r="H1088" s="150" t="s">
        <v>79</v>
      </c>
      <c r="I1088" s="152"/>
      <c r="L1088" s="148"/>
      <c r="M1088" s="153"/>
      <c r="T1088" s="154"/>
      <c r="AT1088" s="150" t="s">
        <v>153</v>
      </c>
      <c r="AU1088" s="150" t="s">
        <v>90</v>
      </c>
      <c r="AV1088" s="12" t="s">
        <v>88</v>
      </c>
      <c r="AW1088" s="12" t="s">
        <v>42</v>
      </c>
      <c r="AX1088" s="12" t="s">
        <v>81</v>
      </c>
      <c r="AY1088" s="150" t="s">
        <v>142</v>
      </c>
    </row>
    <row r="1089" spans="2:65" s="13" customFormat="1">
      <c r="B1089" s="155"/>
      <c r="D1089" s="149" t="s">
        <v>153</v>
      </c>
      <c r="E1089" s="156" t="s">
        <v>79</v>
      </c>
      <c r="F1089" s="157" t="s">
        <v>88</v>
      </c>
      <c r="H1089" s="158">
        <v>1</v>
      </c>
      <c r="I1089" s="159"/>
      <c r="L1089" s="155"/>
      <c r="M1089" s="160"/>
      <c r="T1089" s="161"/>
      <c r="AT1089" s="156" t="s">
        <v>153</v>
      </c>
      <c r="AU1089" s="156" t="s">
        <v>90</v>
      </c>
      <c r="AV1089" s="13" t="s">
        <v>90</v>
      </c>
      <c r="AW1089" s="13" t="s">
        <v>42</v>
      </c>
      <c r="AX1089" s="13" t="s">
        <v>81</v>
      </c>
      <c r="AY1089" s="156" t="s">
        <v>142</v>
      </c>
    </row>
    <row r="1090" spans="2:65" s="14" customFormat="1">
      <c r="B1090" s="162"/>
      <c r="D1090" s="149" t="s">
        <v>153</v>
      </c>
      <c r="E1090" s="163" t="s">
        <v>79</v>
      </c>
      <c r="F1090" s="164" t="s">
        <v>180</v>
      </c>
      <c r="H1090" s="165">
        <v>3</v>
      </c>
      <c r="I1090" s="166"/>
      <c r="L1090" s="162"/>
      <c r="M1090" s="167"/>
      <c r="T1090" s="168"/>
      <c r="AT1090" s="163" t="s">
        <v>153</v>
      </c>
      <c r="AU1090" s="163" t="s">
        <v>90</v>
      </c>
      <c r="AV1090" s="14" t="s">
        <v>149</v>
      </c>
      <c r="AW1090" s="14" t="s">
        <v>42</v>
      </c>
      <c r="AX1090" s="14" t="s">
        <v>88</v>
      </c>
      <c r="AY1090" s="163" t="s">
        <v>142</v>
      </c>
    </row>
    <row r="1091" spans="2:65" s="1" customFormat="1" ht="62.65" customHeight="1">
      <c r="B1091" s="32"/>
      <c r="C1091" s="131" t="s">
        <v>918</v>
      </c>
      <c r="D1091" s="131" t="s">
        <v>144</v>
      </c>
      <c r="E1091" s="132" t="s">
        <v>919</v>
      </c>
      <c r="F1091" s="133" t="s">
        <v>920</v>
      </c>
      <c r="G1091" s="134" t="s">
        <v>168</v>
      </c>
      <c r="H1091" s="135">
        <v>3</v>
      </c>
      <c r="I1091" s="136"/>
      <c r="J1091" s="137">
        <f>ROUND(I1091*H1091,2)</f>
        <v>0</v>
      </c>
      <c r="K1091" s="133" t="s">
        <v>148</v>
      </c>
      <c r="L1091" s="32"/>
      <c r="M1091" s="138" t="s">
        <v>79</v>
      </c>
      <c r="N1091" s="139" t="s">
        <v>51</v>
      </c>
      <c r="P1091" s="140">
        <f>O1091*H1091</f>
        <v>0</v>
      </c>
      <c r="Q1091" s="140">
        <v>0</v>
      </c>
      <c r="R1091" s="140">
        <f>Q1091*H1091</f>
        <v>0</v>
      </c>
      <c r="S1091" s="140">
        <v>0</v>
      </c>
      <c r="T1091" s="141">
        <f>S1091*H1091</f>
        <v>0</v>
      </c>
      <c r="AR1091" s="142" t="s">
        <v>88</v>
      </c>
      <c r="AT1091" s="142" t="s">
        <v>144</v>
      </c>
      <c r="AU1091" s="142" t="s">
        <v>90</v>
      </c>
      <c r="AY1091" s="16" t="s">
        <v>142</v>
      </c>
      <c r="BE1091" s="143">
        <f>IF(N1091="základní",J1091,0)</f>
        <v>0</v>
      </c>
      <c r="BF1091" s="143">
        <f>IF(N1091="snížená",J1091,0)</f>
        <v>0</v>
      </c>
      <c r="BG1091" s="143">
        <f>IF(N1091="zákl. přenesená",J1091,0)</f>
        <v>0</v>
      </c>
      <c r="BH1091" s="143">
        <f>IF(N1091="sníž. přenesená",J1091,0)</f>
        <v>0</v>
      </c>
      <c r="BI1091" s="143">
        <f>IF(N1091="nulová",J1091,0)</f>
        <v>0</v>
      </c>
      <c r="BJ1091" s="16" t="s">
        <v>88</v>
      </c>
      <c r="BK1091" s="143">
        <f>ROUND(I1091*H1091,2)</f>
        <v>0</v>
      </c>
      <c r="BL1091" s="16" t="s">
        <v>88</v>
      </c>
      <c r="BM1091" s="142" t="s">
        <v>921</v>
      </c>
    </row>
    <row r="1092" spans="2:65" s="1" customFormat="1">
      <c r="B1092" s="32"/>
      <c r="D1092" s="144" t="s">
        <v>151</v>
      </c>
      <c r="F1092" s="145" t="s">
        <v>922</v>
      </c>
      <c r="I1092" s="146"/>
      <c r="L1092" s="32"/>
      <c r="M1092" s="147"/>
      <c r="T1092" s="53"/>
      <c r="AT1092" s="16" t="s">
        <v>151</v>
      </c>
      <c r="AU1092" s="16" t="s">
        <v>90</v>
      </c>
    </row>
    <row r="1093" spans="2:65" s="12" customFormat="1">
      <c r="B1093" s="148"/>
      <c r="D1093" s="149" t="s">
        <v>153</v>
      </c>
      <c r="E1093" s="150" t="s">
        <v>79</v>
      </c>
      <c r="F1093" s="151" t="s">
        <v>172</v>
      </c>
      <c r="H1093" s="150" t="s">
        <v>79</v>
      </c>
      <c r="I1093" s="152"/>
      <c r="L1093" s="148"/>
      <c r="M1093" s="153"/>
      <c r="T1093" s="154"/>
      <c r="AT1093" s="150" t="s">
        <v>153</v>
      </c>
      <c r="AU1093" s="150" t="s">
        <v>90</v>
      </c>
      <c r="AV1093" s="12" t="s">
        <v>88</v>
      </c>
      <c r="AW1093" s="12" t="s">
        <v>42</v>
      </c>
      <c r="AX1093" s="12" t="s">
        <v>81</v>
      </c>
      <c r="AY1093" s="150" t="s">
        <v>142</v>
      </c>
    </row>
    <row r="1094" spans="2:65" s="12" customFormat="1">
      <c r="B1094" s="148"/>
      <c r="D1094" s="149" t="s">
        <v>153</v>
      </c>
      <c r="E1094" s="150" t="s">
        <v>79</v>
      </c>
      <c r="F1094" s="151" t="s">
        <v>360</v>
      </c>
      <c r="H1094" s="150" t="s">
        <v>79</v>
      </c>
      <c r="I1094" s="152"/>
      <c r="L1094" s="148"/>
      <c r="M1094" s="153"/>
      <c r="T1094" s="154"/>
      <c r="AT1094" s="150" t="s">
        <v>153</v>
      </c>
      <c r="AU1094" s="150" t="s">
        <v>90</v>
      </c>
      <c r="AV1094" s="12" t="s">
        <v>88</v>
      </c>
      <c r="AW1094" s="12" t="s">
        <v>42</v>
      </c>
      <c r="AX1094" s="12" t="s">
        <v>81</v>
      </c>
      <c r="AY1094" s="150" t="s">
        <v>142</v>
      </c>
    </row>
    <row r="1095" spans="2:65" s="13" customFormat="1">
      <c r="B1095" s="155"/>
      <c r="D1095" s="149" t="s">
        <v>153</v>
      </c>
      <c r="E1095" s="156" t="s">
        <v>79</v>
      </c>
      <c r="F1095" s="157" t="s">
        <v>88</v>
      </c>
      <c r="H1095" s="158">
        <v>1</v>
      </c>
      <c r="I1095" s="159"/>
      <c r="L1095" s="155"/>
      <c r="M1095" s="160"/>
      <c r="T1095" s="161"/>
      <c r="AT1095" s="156" t="s">
        <v>153</v>
      </c>
      <c r="AU1095" s="156" t="s">
        <v>90</v>
      </c>
      <c r="AV1095" s="13" t="s">
        <v>90</v>
      </c>
      <c r="AW1095" s="13" t="s">
        <v>42</v>
      </c>
      <c r="AX1095" s="13" t="s">
        <v>81</v>
      </c>
      <c r="AY1095" s="156" t="s">
        <v>142</v>
      </c>
    </row>
    <row r="1096" spans="2:65" s="12" customFormat="1">
      <c r="B1096" s="148"/>
      <c r="D1096" s="149" t="s">
        <v>153</v>
      </c>
      <c r="E1096" s="150" t="s">
        <v>79</v>
      </c>
      <c r="F1096" s="151" t="s">
        <v>362</v>
      </c>
      <c r="H1096" s="150" t="s">
        <v>79</v>
      </c>
      <c r="I1096" s="152"/>
      <c r="L1096" s="148"/>
      <c r="M1096" s="153"/>
      <c r="T1096" s="154"/>
      <c r="AT1096" s="150" t="s">
        <v>153</v>
      </c>
      <c r="AU1096" s="150" t="s">
        <v>90</v>
      </c>
      <c r="AV1096" s="12" t="s">
        <v>88</v>
      </c>
      <c r="AW1096" s="12" t="s">
        <v>42</v>
      </c>
      <c r="AX1096" s="12" t="s">
        <v>81</v>
      </c>
      <c r="AY1096" s="150" t="s">
        <v>142</v>
      </c>
    </row>
    <row r="1097" spans="2:65" s="13" customFormat="1">
      <c r="B1097" s="155"/>
      <c r="D1097" s="149" t="s">
        <v>153</v>
      </c>
      <c r="E1097" s="156" t="s">
        <v>79</v>
      </c>
      <c r="F1097" s="157" t="s">
        <v>88</v>
      </c>
      <c r="H1097" s="158">
        <v>1</v>
      </c>
      <c r="I1097" s="159"/>
      <c r="L1097" s="155"/>
      <c r="M1097" s="160"/>
      <c r="T1097" s="161"/>
      <c r="AT1097" s="156" t="s">
        <v>153</v>
      </c>
      <c r="AU1097" s="156" t="s">
        <v>90</v>
      </c>
      <c r="AV1097" s="13" t="s">
        <v>90</v>
      </c>
      <c r="AW1097" s="13" t="s">
        <v>42</v>
      </c>
      <c r="AX1097" s="13" t="s">
        <v>81</v>
      </c>
      <c r="AY1097" s="156" t="s">
        <v>142</v>
      </c>
    </row>
    <row r="1098" spans="2:65" s="12" customFormat="1">
      <c r="B1098" s="148"/>
      <c r="D1098" s="149" t="s">
        <v>153</v>
      </c>
      <c r="E1098" s="150" t="s">
        <v>79</v>
      </c>
      <c r="F1098" s="151" t="s">
        <v>372</v>
      </c>
      <c r="H1098" s="150" t="s">
        <v>79</v>
      </c>
      <c r="I1098" s="152"/>
      <c r="L1098" s="148"/>
      <c r="M1098" s="153"/>
      <c r="T1098" s="154"/>
      <c r="AT1098" s="150" t="s">
        <v>153</v>
      </c>
      <c r="AU1098" s="150" t="s">
        <v>90</v>
      </c>
      <c r="AV1098" s="12" t="s">
        <v>88</v>
      </c>
      <c r="AW1098" s="12" t="s">
        <v>42</v>
      </c>
      <c r="AX1098" s="12" t="s">
        <v>81</v>
      </c>
      <c r="AY1098" s="150" t="s">
        <v>142</v>
      </c>
    </row>
    <row r="1099" spans="2:65" s="13" customFormat="1">
      <c r="B1099" s="155"/>
      <c r="D1099" s="149" t="s">
        <v>153</v>
      </c>
      <c r="E1099" s="156" t="s">
        <v>79</v>
      </c>
      <c r="F1099" s="157" t="s">
        <v>88</v>
      </c>
      <c r="H1099" s="158">
        <v>1</v>
      </c>
      <c r="I1099" s="159"/>
      <c r="L1099" s="155"/>
      <c r="M1099" s="160"/>
      <c r="T1099" s="161"/>
      <c r="AT1099" s="156" t="s">
        <v>153</v>
      </c>
      <c r="AU1099" s="156" t="s">
        <v>90</v>
      </c>
      <c r="AV1099" s="13" t="s">
        <v>90</v>
      </c>
      <c r="AW1099" s="13" t="s">
        <v>42</v>
      </c>
      <c r="AX1099" s="13" t="s">
        <v>81</v>
      </c>
      <c r="AY1099" s="156" t="s">
        <v>142</v>
      </c>
    </row>
    <row r="1100" spans="2:65" s="14" customFormat="1">
      <c r="B1100" s="162"/>
      <c r="D1100" s="149" t="s">
        <v>153</v>
      </c>
      <c r="E1100" s="163" t="s">
        <v>79</v>
      </c>
      <c r="F1100" s="164" t="s">
        <v>180</v>
      </c>
      <c r="H1100" s="165">
        <v>3</v>
      </c>
      <c r="I1100" s="166"/>
      <c r="L1100" s="162"/>
      <c r="M1100" s="167"/>
      <c r="T1100" s="168"/>
      <c r="AT1100" s="163" t="s">
        <v>153</v>
      </c>
      <c r="AU1100" s="163" t="s">
        <v>90</v>
      </c>
      <c r="AV1100" s="14" t="s">
        <v>149</v>
      </c>
      <c r="AW1100" s="14" t="s">
        <v>42</v>
      </c>
      <c r="AX1100" s="14" t="s">
        <v>88</v>
      </c>
      <c r="AY1100" s="163" t="s">
        <v>142</v>
      </c>
    </row>
    <row r="1101" spans="2:65" s="1" customFormat="1" ht="37.9" customHeight="1">
      <c r="B1101" s="32"/>
      <c r="C1101" s="169" t="s">
        <v>923</v>
      </c>
      <c r="D1101" s="169" t="s">
        <v>181</v>
      </c>
      <c r="E1101" s="170" t="s">
        <v>924</v>
      </c>
      <c r="F1101" s="171" t="s">
        <v>925</v>
      </c>
      <c r="G1101" s="172" t="s">
        <v>168</v>
      </c>
      <c r="H1101" s="173">
        <v>3</v>
      </c>
      <c r="I1101" s="174"/>
      <c r="J1101" s="175">
        <f>ROUND(I1101*H1101,2)</f>
        <v>0</v>
      </c>
      <c r="K1101" s="171" t="s">
        <v>184</v>
      </c>
      <c r="L1101" s="176"/>
      <c r="M1101" s="177" t="s">
        <v>79</v>
      </c>
      <c r="N1101" s="178" t="s">
        <v>51</v>
      </c>
      <c r="P1101" s="140">
        <f>O1101*H1101</f>
        <v>0</v>
      </c>
      <c r="Q1101" s="140">
        <v>0</v>
      </c>
      <c r="R1101" s="140">
        <f>Q1101*H1101</f>
        <v>0</v>
      </c>
      <c r="S1101" s="140">
        <v>0</v>
      </c>
      <c r="T1101" s="141">
        <f>S1101*H1101</f>
        <v>0</v>
      </c>
      <c r="AR1101" s="142" t="s">
        <v>90</v>
      </c>
      <c r="AT1101" s="142" t="s">
        <v>181</v>
      </c>
      <c r="AU1101" s="142" t="s">
        <v>90</v>
      </c>
      <c r="AY1101" s="16" t="s">
        <v>142</v>
      </c>
      <c r="BE1101" s="143">
        <f>IF(N1101="základní",J1101,0)</f>
        <v>0</v>
      </c>
      <c r="BF1101" s="143">
        <f>IF(N1101="snížená",J1101,0)</f>
        <v>0</v>
      </c>
      <c r="BG1101" s="143">
        <f>IF(N1101="zákl. přenesená",J1101,0)</f>
        <v>0</v>
      </c>
      <c r="BH1101" s="143">
        <f>IF(N1101="sníž. přenesená",J1101,0)</f>
        <v>0</v>
      </c>
      <c r="BI1101" s="143">
        <f>IF(N1101="nulová",J1101,0)</f>
        <v>0</v>
      </c>
      <c r="BJ1101" s="16" t="s">
        <v>88</v>
      </c>
      <c r="BK1101" s="143">
        <f>ROUND(I1101*H1101,2)</f>
        <v>0</v>
      </c>
      <c r="BL1101" s="16" t="s">
        <v>88</v>
      </c>
      <c r="BM1101" s="142" t="s">
        <v>926</v>
      </c>
    </row>
    <row r="1102" spans="2:65" s="12" customFormat="1">
      <c r="B1102" s="148"/>
      <c r="D1102" s="149" t="s">
        <v>153</v>
      </c>
      <c r="E1102" s="150" t="s">
        <v>79</v>
      </c>
      <c r="F1102" s="151" t="s">
        <v>172</v>
      </c>
      <c r="H1102" s="150" t="s">
        <v>79</v>
      </c>
      <c r="I1102" s="152"/>
      <c r="L1102" s="148"/>
      <c r="M1102" s="153"/>
      <c r="T1102" s="154"/>
      <c r="AT1102" s="150" t="s">
        <v>153</v>
      </c>
      <c r="AU1102" s="150" t="s">
        <v>90</v>
      </c>
      <c r="AV1102" s="12" t="s">
        <v>88</v>
      </c>
      <c r="AW1102" s="12" t="s">
        <v>42</v>
      </c>
      <c r="AX1102" s="12" t="s">
        <v>81</v>
      </c>
      <c r="AY1102" s="150" t="s">
        <v>142</v>
      </c>
    </row>
    <row r="1103" spans="2:65" s="12" customFormat="1">
      <c r="B1103" s="148"/>
      <c r="D1103" s="149" t="s">
        <v>153</v>
      </c>
      <c r="E1103" s="150" t="s">
        <v>79</v>
      </c>
      <c r="F1103" s="151" t="s">
        <v>360</v>
      </c>
      <c r="H1103" s="150" t="s">
        <v>79</v>
      </c>
      <c r="I1103" s="152"/>
      <c r="L1103" s="148"/>
      <c r="M1103" s="153"/>
      <c r="T1103" s="154"/>
      <c r="AT1103" s="150" t="s">
        <v>153</v>
      </c>
      <c r="AU1103" s="150" t="s">
        <v>90</v>
      </c>
      <c r="AV1103" s="12" t="s">
        <v>88</v>
      </c>
      <c r="AW1103" s="12" t="s">
        <v>42</v>
      </c>
      <c r="AX1103" s="12" t="s">
        <v>81</v>
      </c>
      <c r="AY1103" s="150" t="s">
        <v>142</v>
      </c>
    </row>
    <row r="1104" spans="2:65" s="13" customFormat="1">
      <c r="B1104" s="155"/>
      <c r="D1104" s="149" t="s">
        <v>153</v>
      </c>
      <c r="E1104" s="156" t="s">
        <v>79</v>
      </c>
      <c r="F1104" s="157" t="s">
        <v>88</v>
      </c>
      <c r="H1104" s="158">
        <v>1</v>
      </c>
      <c r="I1104" s="159"/>
      <c r="L1104" s="155"/>
      <c r="M1104" s="160"/>
      <c r="T1104" s="161"/>
      <c r="AT1104" s="156" t="s">
        <v>153</v>
      </c>
      <c r="AU1104" s="156" t="s">
        <v>90</v>
      </c>
      <c r="AV1104" s="13" t="s">
        <v>90</v>
      </c>
      <c r="AW1104" s="13" t="s">
        <v>42</v>
      </c>
      <c r="AX1104" s="13" t="s">
        <v>81</v>
      </c>
      <c r="AY1104" s="156" t="s">
        <v>142</v>
      </c>
    </row>
    <row r="1105" spans="2:65" s="12" customFormat="1">
      <c r="B1105" s="148"/>
      <c r="D1105" s="149" t="s">
        <v>153</v>
      </c>
      <c r="E1105" s="150" t="s">
        <v>79</v>
      </c>
      <c r="F1105" s="151" t="s">
        <v>362</v>
      </c>
      <c r="H1105" s="150" t="s">
        <v>79</v>
      </c>
      <c r="I1105" s="152"/>
      <c r="L1105" s="148"/>
      <c r="M1105" s="153"/>
      <c r="T1105" s="154"/>
      <c r="AT1105" s="150" t="s">
        <v>153</v>
      </c>
      <c r="AU1105" s="150" t="s">
        <v>90</v>
      </c>
      <c r="AV1105" s="12" t="s">
        <v>88</v>
      </c>
      <c r="AW1105" s="12" t="s">
        <v>42</v>
      </c>
      <c r="AX1105" s="12" t="s">
        <v>81</v>
      </c>
      <c r="AY1105" s="150" t="s">
        <v>142</v>
      </c>
    </row>
    <row r="1106" spans="2:65" s="13" customFormat="1">
      <c r="B1106" s="155"/>
      <c r="D1106" s="149" t="s">
        <v>153</v>
      </c>
      <c r="E1106" s="156" t="s">
        <v>79</v>
      </c>
      <c r="F1106" s="157" t="s">
        <v>88</v>
      </c>
      <c r="H1106" s="158">
        <v>1</v>
      </c>
      <c r="I1106" s="159"/>
      <c r="L1106" s="155"/>
      <c r="M1106" s="160"/>
      <c r="T1106" s="161"/>
      <c r="AT1106" s="156" t="s">
        <v>153</v>
      </c>
      <c r="AU1106" s="156" t="s">
        <v>90</v>
      </c>
      <c r="AV1106" s="13" t="s">
        <v>90</v>
      </c>
      <c r="AW1106" s="13" t="s">
        <v>42</v>
      </c>
      <c r="AX1106" s="13" t="s">
        <v>81</v>
      </c>
      <c r="AY1106" s="156" t="s">
        <v>142</v>
      </c>
    </row>
    <row r="1107" spans="2:65" s="12" customFormat="1">
      <c r="B1107" s="148"/>
      <c r="D1107" s="149" t="s">
        <v>153</v>
      </c>
      <c r="E1107" s="150" t="s">
        <v>79</v>
      </c>
      <c r="F1107" s="151" t="s">
        <v>372</v>
      </c>
      <c r="H1107" s="150" t="s">
        <v>79</v>
      </c>
      <c r="I1107" s="152"/>
      <c r="L1107" s="148"/>
      <c r="M1107" s="153"/>
      <c r="T1107" s="154"/>
      <c r="AT1107" s="150" t="s">
        <v>153</v>
      </c>
      <c r="AU1107" s="150" t="s">
        <v>90</v>
      </c>
      <c r="AV1107" s="12" t="s">
        <v>88</v>
      </c>
      <c r="AW1107" s="12" t="s">
        <v>42</v>
      </c>
      <c r="AX1107" s="12" t="s">
        <v>81</v>
      </c>
      <c r="AY1107" s="150" t="s">
        <v>142</v>
      </c>
    </row>
    <row r="1108" spans="2:65" s="13" customFormat="1">
      <c r="B1108" s="155"/>
      <c r="D1108" s="149" t="s">
        <v>153</v>
      </c>
      <c r="E1108" s="156" t="s">
        <v>79</v>
      </c>
      <c r="F1108" s="157" t="s">
        <v>88</v>
      </c>
      <c r="H1108" s="158">
        <v>1</v>
      </c>
      <c r="I1108" s="159"/>
      <c r="L1108" s="155"/>
      <c r="M1108" s="160"/>
      <c r="T1108" s="161"/>
      <c r="AT1108" s="156" t="s">
        <v>153</v>
      </c>
      <c r="AU1108" s="156" t="s">
        <v>90</v>
      </c>
      <c r="AV1108" s="13" t="s">
        <v>90</v>
      </c>
      <c r="AW1108" s="13" t="s">
        <v>42</v>
      </c>
      <c r="AX1108" s="13" t="s">
        <v>81</v>
      </c>
      <c r="AY1108" s="156" t="s">
        <v>142</v>
      </c>
    </row>
    <row r="1109" spans="2:65" s="14" customFormat="1">
      <c r="B1109" s="162"/>
      <c r="D1109" s="149" t="s">
        <v>153</v>
      </c>
      <c r="E1109" s="163" t="s">
        <v>79</v>
      </c>
      <c r="F1109" s="164" t="s">
        <v>180</v>
      </c>
      <c r="H1109" s="165">
        <v>3</v>
      </c>
      <c r="I1109" s="166"/>
      <c r="L1109" s="162"/>
      <c r="M1109" s="167"/>
      <c r="T1109" s="168"/>
      <c r="AT1109" s="163" t="s">
        <v>153</v>
      </c>
      <c r="AU1109" s="163" t="s">
        <v>90</v>
      </c>
      <c r="AV1109" s="14" t="s">
        <v>149</v>
      </c>
      <c r="AW1109" s="14" t="s">
        <v>42</v>
      </c>
      <c r="AX1109" s="14" t="s">
        <v>88</v>
      </c>
      <c r="AY1109" s="163" t="s">
        <v>142</v>
      </c>
    </row>
    <row r="1110" spans="2:65" s="1" customFormat="1" ht="16.5" customHeight="1">
      <c r="B1110" s="32"/>
      <c r="C1110" s="169" t="s">
        <v>927</v>
      </c>
      <c r="D1110" s="169" t="s">
        <v>181</v>
      </c>
      <c r="E1110" s="170" t="s">
        <v>928</v>
      </c>
      <c r="F1110" s="171" t="s">
        <v>929</v>
      </c>
      <c r="G1110" s="172" t="s">
        <v>168</v>
      </c>
      <c r="H1110" s="173">
        <v>3</v>
      </c>
      <c r="I1110" s="174"/>
      <c r="J1110" s="175">
        <f>ROUND(I1110*H1110,2)</f>
        <v>0</v>
      </c>
      <c r="K1110" s="171" t="s">
        <v>184</v>
      </c>
      <c r="L1110" s="176"/>
      <c r="M1110" s="177" t="s">
        <v>79</v>
      </c>
      <c r="N1110" s="178" t="s">
        <v>51</v>
      </c>
      <c r="P1110" s="140">
        <f>O1110*H1110</f>
        <v>0</v>
      </c>
      <c r="Q1110" s="140">
        <v>0</v>
      </c>
      <c r="R1110" s="140">
        <f>Q1110*H1110</f>
        <v>0</v>
      </c>
      <c r="S1110" s="140">
        <v>0</v>
      </c>
      <c r="T1110" s="141">
        <f>S1110*H1110</f>
        <v>0</v>
      </c>
      <c r="AR1110" s="142" t="s">
        <v>90</v>
      </c>
      <c r="AT1110" s="142" t="s">
        <v>181</v>
      </c>
      <c r="AU1110" s="142" t="s">
        <v>90</v>
      </c>
      <c r="AY1110" s="16" t="s">
        <v>142</v>
      </c>
      <c r="BE1110" s="143">
        <f>IF(N1110="základní",J1110,0)</f>
        <v>0</v>
      </c>
      <c r="BF1110" s="143">
        <f>IF(N1110="snížená",J1110,0)</f>
        <v>0</v>
      </c>
      <c r="BG1110" s="143">
        <f>IF(N1110="zákl. přenesená",J1110,0)</f>
        <v>0</v>
      </c>
      <c r="BH1110" s="143">
        <f>IF(N1110="sníž. přenesená",J1110,0)</f>
        <v>0</v>
      </c>
      <c r="BI1110" s="143">
        <f>IF(N1110="nulová",J1110,0)</f>
        <v>0</v>
      </c>
      <c r="BJ1110" s="16" t="s">
        <v>88</v>
      </c>
      <c r="BK1110" s="143">
        <f>ROUND(I1110*H1110,2)</f>
        <v>0</v>
      </c>
      <c r="BL1110" s="16" t="s">
        <v>88</v>
      </c>
      <c r="BM1110" s="142" t="s">
        <v>930</v>
      </c>
    </row>
    <row r="1111" spans="2:65" s="12" customFormat="1">
      <c r="B1111" s="148"/>
      <c r="D1111" s="149" t="s">
        <v>153</v>
      </c>
      <c r="E1111" s="150" t="s">
        <v>79</v>
      </c>
      <c r="F1111" s="151" t="s">
        <v>172</v>
      </c>
      <c r="H1111" s="150" t="s">
        <v>79</v>
      </c>
      <c r="I1111" s="152"/>
      <c r="L1111" s="148"/>
      <c r="M1111" s="153"/>
      <c r="T1111" s="154"/>
      <c r="AT1111" s="150" t="s">
        <v>153</v>
      </c>
      <c r="AU1111" s="150" t="s">
        <v>90</v>
      </c>
      <c r="AV1111" s="12" t="s">
        <v>88</v>
      </c>
      <c r="AW1111" s="12" t="s">
        <v>42</v>
      </c>
      <c r="AX1111" s="12" t="s">
        <v>81</v>
      </c>
      <c r="AY1111" s="150" t="s">
        <v>142</v>
      </c>
    </row>
    <row r="1112" spans="2:65" s="12" customFormat="1">
      <c r="B1112" s="148"/>
      <c r="D1112" s="149" t="s">
        <v>153</v>
      </c>
      <c r="E1112" s="150" t="s">
        <v>79</v>
      </c>
      <c r="F1112" s="151" t="s">
        <v>360</v>
      </c>
      <c r="H1112" s="150" t="s">
        <v>79</v>
      </c>
      <c r="I1112" s="152"/>
      <c r="L1112" s="148"/>
      <c r="M1112" s="153"/>
      <c r="T1112" s="154"/>
      <c r="AT1112" s="150" t="s">
        <v>153</v>
      </c>
      <c r="AU1112" s="150" t="s">
        <v>90</v>
      </c>
      <c r="AV1112" s="12" t="s">
        <v>88</v>
      </c>
      <c r="AW1112" s="12" t="s">
        <v>42</v>
      </c>
      <c r="AX1112" s="12" t="s">
        <v>81</v>
      </c>
      <c r="AY1112" s="150" t="s">
        <v>142</v>
      </c>
    </row>
    <row r="1113" spans="2:65" s="13" customFormat="1">
      <c r="B1113" s="155"/>
      <c r="D1113" s="149" t="s">
        <v>153</v>
      </c>
      <c r="E1113" s="156" t="s">
        <v>79</v>
      </c>
      <c r="F1113" s="157" t="s">
        <v>88</v>
      </c>
      <c r="H1113" s="158">
        <v>1</v>
      </c>
      <c r="I1113" s="159"/>
      <c r="L1113" s="155"/>
      <c r="M1113" s="160"/>
      <c r="T1113" s="161"/>
      <c r="AT1113" s="156" t="s">
        <v>153</v>
      </c>
      <c r="AU1113" s="156" t="s">
        <v>90</v>
      </c>
      <c r="AV1113" s="13" t="s">
        <v>90</v>
      </c>
      <c r="AW1113" s="13" t="s">
        <v>42</v>
      </c>
      <c r="AX1113" s="13" t="s">
        <v>81</v>
      </c>
      <c r="AY1113" s="156" t="s">
        <v>142</v>
      </c>
    </row>
    <row r="1114" spans="2:65" s="12" customFormat="1">
      <c r="B1114" s="148"/>
      <c r="D1114" s="149" t="s">
        <v>153</v>
      </c>
      <c r="E1114" s="150" t="s">
        <v>79</v>
      </c>
      <c r="F1114" s="151" t="s">
        <v>362</v>
      </c>
      <c r="H1114" s="150" t="s">
        <v>79</v>
      </c>
      <c r="I1114" s="152"/>
      <c r="L1114" s="148"/>
      <c r="M1114" s="153"/>
      <c r="T1114" s="154"/>
      <c r="AT1114" s="150" t="s">
        <v>153</v>
      </c>
      <c r="AU1114" s="150" t="s">
        <v>90</v>
      </c>
      <c r="AV1114" s="12" t="s">
        <v>88</v>
      </c>
      <c r="AW1114" s="12" t="s">
        <v>42</v>
      </c>
      <c r="AX1114" s="12" t="s">
        <v>81</v>
      </c>
      <c r="AY1114" s="150" t="s">
        <v>142</v>
      </c>
    </row>
    <row r="1115" spans="2:65" s="13" customFormat="1">
      <c r="B1115" s="155"/>
      <c r="D1115" s="149" t="s">
        <v>153</v>
      </c>
      <c r="E1115" s="156" t="s">
        <v>79</v>
      </c>
      <c r="F1115" s="157" t="s">
        <v>88</v>
      </c>
      <c r="H1115" s="158">
        <v>1</v>
      </c>
      <c r="I1115" s="159"/>
      <c r="L1115" s="155"/>
      <c r="M1115" s="160"/>
      <c r="T1115" s="161"/>
      <c r="AT1115" s="156" t="s">
        <v>153</v>
      </c>
      <c r="AU1115" s="156" t="s">
        <v>90</v>
      </c>
      <c r="AV1115" s="13" t="s">
        <v>90</v>
      </c>
      <c r="AW1115" s="13" t="s">
        <v>42</v>
      </c>
      <c r="AX1115" s="13" t="s">
        <v>81</v>
      </c>
      <c r="AY1115" s="156" t="s">
        <v>142</v>
      </c>
    </row>
    <row r="1116" spans="2:65" s="12" customFormat="1">
      <c r="B1116" s="148"/>
      <c r="D1116" s="149" t="s">
        <v>153</v>
      </c>
      <c r="E1116" s="150" t="s">
        <v>79</v>
      </c>
      <c r="F1116" s="151" t="s">
        <v>372</v>
      </c>
      <c r="H1116" s="150" t="s">
        <v>79</v>
      </c>
      <c r="I1116" s="152"/>
      <c r="L1116" s="148"/>
      <c r="M1116" s="153"/>
      <c r="T1116" s="154"/>
      <c r="AT1116" s="150" t="s">
        <v>153</v>
      </c>
      <c r="AU1116" s="150" t="s">
        <v>90</v>
      </c>
      <c r="AV1116" s="12" t="s">
        <v>88</v>
      </c>
      <c r="AW1116" s="12" t="s">
        <v>42</v>
      </c>
      <c r="AX1116" s="12" t="s">
        <v>81</v>
      </c>
      <c r="AY1116" s="150" t="s">
        <v>142</v>
      </c>
    </row>
    <row r="1117" spans="2:65" s="13" customFormat="1">
      <c r="B1117" s="155"/>
      <c r="D1117" s="149" t="s">
        <v>153</v>
      </c>
      <c r="E1117" s="156" t="s">
        <v>79</v>
      </c>
      <c r="F1117" s="157" t="s">
        <v>88</v>
      </c>
      <c r="H1117" s="158">
        <v>1</v>
      </c>
      <c r="I1117" s="159"/>
      <c r="L1117" s="155"/>
      <c r="M1117" s="160"/>
      <c r="T1117" s="161"/>
      <c r="AT1117" s="156" t="s">
        <v>153</v>
      </c>
      <c r="AU1117" s="156" t="s">
        <v>90</v>
      </c>
      <c r="AV1117" s="13" t="s">
        <v>90</v>
      </c>
      <c r="AW1117" s="13" t="s">
        <v>42</v>
      </c>
      <c r="AX1117" s="13" t="s">
        <v>81</v>
      </c>
      <c r="AY1117" s="156" t="s">
        <v>142</v>
      </c>
    </row>
    <row r="1118" spans="2:65" s="14" customFormat="1">
      <c r="B1118" s="162"/>
      <c r="D1118" s="149" t="s">
        <v>153</v>
      </c>
      <c r="E1118" s="163" t="s">
        <v>79</v>
      </c>
      <c r="F1118" s="164" t="s">
        <v>180</v>
      </c>
      <c r="H1118" s="165">
        <v>3</v>
      </c>
      <c r="I1118" s="166"/>
      <c r="L1118" s="162"/>
      <c r="M1118" s="167"/>
      <c r="T1118" s="168"/>
      <c r="AT1118" s="163" t="s">
        <v>153</v>
      </c>
      <c r="AU1118" s="163" t="s">
        <v>90</v>
      </c>
      <c r="AV1118" s="14" t="s">
        <v>149</v>
      </c>
      <c r="AW1118" s="14" t="s">
        <v>42</v>
      </c>
      <c r="AX1118" s="14" t="s">
        <v>88</v>
      </c>
      <c r="AY1118" s="163" t="s">
        <v>142</v>
      </c>
    </row>
    <row r="1119" spans="2:65" s="1" customFormat="1" ht="16.5" customHeight="1">
      <c r="B1119" s="32"/>
      <c r="C1119" s="169" t="s">
        <v>931</v>
      </c>
      <c r="D1119" s="169" t="s">
        <v>181</v>
      </c>
      <c r="E1119" s="170" t="s">
        <v>932</v>
      </c>
      <c r="F1119" s="171" t="s">
        <v>933</v>
      </c>
      <c r="G1119" s="172" t="s">
        <v>168</v>
      </c>
      <c r="H1119" s="173">
        <v>46</v>
      </c>
      <c r="I1119" s="174"/>
      <c r="J1119" s="175">
        <f>ROUND(I1119*H1119,2)</f>
        <v>0</v>
      </c>
      <c r="K1119" s="171" t="s">
        <v>184</v>
      </c>
      <c r="L1119" s="176"/>
      <c r="M1119" s="177" t="s">
        <v>79</v>
      </c>
      <c r="N1119" s="178" t="s">
        <v>51</v>
      </c>
      <c r="P1119" s="140">
        <f>O1119*H1119</f>
        <v>0</v>
      </c>
      <c r="Q1119" s="140">
        <v>0</v>
      </c>
      <c r="R1119" s="140">
        <f>Q1119*H1119</f>
        <v>0</v>
      </c>
      <c r="S1119" s="140">
        <v>0</v>
      </c>
      <c r="T1119" s="141">
        <f>S1119*H1119</f>
        <v>0</v>
      </c>
      <c r="AR1119" s="142" t="s">
        <v>90</v>
      </c>
      <c r="AT1119" s="142" t="s">
        <v>181</v>
      </c>
      <c r="AU1119" s="142" t="s">
        <v>90</v>
      </c>
      <c r="AY1119" s="16" t="s">
        <v>142</v>
      </c>
      <c r="BE1119" s="143">
        <f>IF(N1119="základní",J1119,0)</f>
        <v>0</v>
      </c>
      <c r="BF1119" s="143">
        <f>IF(N1119="snížená",J1119,0)</f>
        <v>0</v>
      </c>
      <c r="BG1119" s="143">
        <f>IF(N1119="zákl. přenesená",J1119,0)</f>
        <v>0</v>
      </c>
      <c r="BH1119" s="143">
        <f>IF(N1119="sníž. přenesená",J1119,0)</f>
        <v>0</v>
      </c>
      <c r="BI1119" s="143">
        <f>IF(N1119="nulová",J1119,0)</f>
        <v>0</v>
      </c>
      <c r="BJ1119" s="16" t="s">
        <v>88</v>
      </c>
      <c r="BK1119" s="143">
        <f>ROUND(I1119*H1119,2)</f>
        <v>0</v>
      </c>
      <c r="BL1119" s="16" t="s">
        <v>88</v>
      </c>
      <c r="BM1119" s="142" t="s">
        <v>934</v>
      </c>
    </row>
    <row r="1120" spans="2:65" s="12" customFormat="1">
      <c r="B1120" s="148"/>
      <c r="D1120" s="149" t="s">
        <v>153</v>
      </c>
      <c r="E1120" s="150" t="s">
        <v>79</v>
      </c>
      <c r="F1120" s="151" t="s">
        <v>172</v>
      </c>
      <c r="H1120" s="150" t="s">
        <v>79</v>
      </c>
      <c r="I1120" s="152"/>
      <c r="L1120" s="148"/>
      <c r="M1120" s="153"/>
      <c r="T1120" s="154"/>
      <c r="AT1120" s="150" t="s">
        <v>153</v>
      </c>
      <c r="AU1120" s="150" t="s">
        <v>90</v>
      </c>
      <c r="AV1120" s="12" t="s">
        <v>88</v>
      </c>
      <c r="AW1120" s="12" t="s">
        <v>42</v>
      </c>
      <c r="AX1120" s="12" t="s">
        <v>81</v>
      </c>
      <c r="AY1120" s="150" t="s">
        <v>142</v>
      </c>
    </row>
    <row r="1121" spans="2:51" s="12" customFormat="1">
      <c r="B1121" s="148"/>
      <c r="D1121" s="149" t="s">
        <v>153</v>
      </c>
      <c r="E1121" s="150" t="s">
        <v>79</v>
      </c>
      <c r="F1121" s="151" t="s">
        <v>360</v>
      </c>
      <c r="H1121" s="150" t="s">
        <v>79</v>
      </c>
      <c r="I1121" s="152"/>
      <c r="L1121" s="148"/>
      <c r="M1121" s="153"/>
      <c r="T1121" s="154"/>
      <c r="AT1121" s="150" t="s">
        <v>153</v>
      </c>
      <c r="AU1121" s="150" t="s">
        <v>90</v>
      </c>
      <c r="AV1121" s="12" t="s">
        <v>88</v>
      </c>
      <c r="AW1121" s="12" t="s">
        <v>42</v>
      </c>
      <c r="AX1121" s="12" t="s">
        <v>81</v>
      </c>
      <c r="AY1121" s="150" t="s">
        <v>142</v>
      </c>
    </row>
    <row r="1122" spans="2:51" s="13" customFormat="1">
      <c r="B1122" s="155"/>
      <c r="D1122" s="149" t="s">
        <v>153</v>
      </c>
      <c r="E1122" s="156" t="s">
        <v>79</v>
      </c>
      <c r="F1122" s="157" t="s">
        <v>637</v>
      </c>
      <c r="H1122" s="158">
        <v>6</v>
      </c>
      <c r="I1122" s="159"/>
      <c r="L1122" s="155"/>
      <c r="M1122" s="160"/>
      <c r="T1122" s="161"/>
      <c r="AT1122" s="156" t="s">
        <v>153</v>
      </c>
      <c r="AU1122" s="156" t="s">
        <v>90</v>
      </c>
      <c r="AV1122" s="13" t="s">
        <v>90</v>
      </c>
      <c r="AW1122" s="13" t="s">
        <v>42</v>
      </c>
      <c r="AX1122" s="13" t="s">
        <v>81</v>
      </c>
      <c r="AY1122" s="156" t="s">
        <v>142</v>
      </c>
    </row>
    <row r="1123" spans="2:51" s="12" customFormat="1">
      <c r="B1123" s="148"/>
      <c r="D1123" s="149" t="s">
        <v>153</v>
      </c>
      <c r="E1123" s="150" t="s">
        <v>79</v>
      </c>
      <c r="F1123" s="151" t="s">
        <v>362</v>
      </c>
      <c r="H1123" s="150" t="s">
        <v>79</v>
      </c>
      <c r="I1123" s="152"/>
      <c r="L1123" s="148"/>
      <c r="M1123" s="153"/>
      <c r="T1123" s="154"/>
      <c r="AT1123" s="150" t="s">
        <v>153</v>
      </c>
      <c r="AU1123" s="150" t="s">
        <v>90</v>
      </c>
      <c r="AV1123" s="12" t="s">
        <v>88</v>
      </c>
      <c r="AW1123" s="12" t="s">
        <v>42</v>
      </c>
      <c r="AX1123" s="12" t="s">
        <v>81</v>
      </c>
      <c r="AY1123" s="150" t="s">
        <v>142</v>
      </c>
    </row>
    <row r="1124" spans="2:51" s="13" customFormat="1">
      <c r="B1124" s="155"/>
      <c r="D1124" s="149" t="s">
        <v>153</v>
      </c>
      <c r="E1124" s="156" t="s">
        <v>79</v>
      </c>
      <c r="F1124" s="157" t="s">
        <v>765</v>
      </c>
      <c r="H1124" s="158">
        <v>8</v>
      </c>
      <c r="I1124" s="159"/>
      <c r="L1124" s="155"/>
      <c r="M1124" s="160"/>
      <c r="T1124" s="161"/>
      <c r="AT1124" s="156" t="s">
        <v>153</v>
      </c>
      <c r="AU1124" s="156" t="s">
        <v>90</v>
      </c>
      <c r="AV1124" s="13" t="s">
        <v>90</v>
      </c>
      <c r="AW1124" s="13" t="s">
        <v>42</v>
      </c>
      <c r="AX1124" s="13" t="s">
        <v>81</v>
      </c>
      <c r="AY1124" s="156" t="s">
        <v>142</v>
      </c>
    </row>
    <row r="1125" spans="2:51" s="12" customFormat="1">
      <c r="B1125" s="148"/>
      <c r="D1125" s="149" t="s">
        <v>153</v>
      </c>
      <c r="E1125" s="150" t="s">
        <v>79</v>
      </c>
      <c r="F1125" s="151" t="s">
        <v>364</v>
      </c>
      <c r="H1125" s="150" t="s">
        <v>79</v>
      </c>
      <c r="I1125" s="152"/>
      <c r="L1125" s="148"/>
      <c r="M1125" s="153"/>
      <c r="T1125" s="154"/>
      <c r="AT1125" s="150" t="s">
        <v>153</v>
      </c>
      <c r="AU1125" s="150" t="s">
        <v>90</v>
      </c>
      <c r="AV1125" s="12" t="s">
        <v>88</v>
      </c>
      <c r="AW1125" s="12" t="s">
        <v>42</v>
      </c>
      <c r="AX1125" s="12" t="s">
        <v>81</v>
      </c>
      <c r="AY1125" s="150" t="s">
        <v>142</v>
      </c>
    </row>
    <row r="1126" spans="2:51" s="13" customFormat="1">
      <c r="B1126" s="155"/>
      <c r="D1126" s="149" t="s">
        <v>153</v>
      </c>
      <c r="E1126" s="156" t="s">
        <v>79</v>
      </c>
      <c r="F1126" s="157" t="s">
        <v>250</v>
      </c>
      <c r="H1126" s="158">
        <v>4</v>
      </c>
      <c r="I1126" s="159"/>
      <c r="L1126" s="155"/>
      <c r="M1126" s="160"/>
      <c r="T1126" s="161"/>
      <c r="AT1126" s="156" t="s">
        <v>153</v>
      </c>
      <c r="AU1126" s="156" t="s">
        <v>90</v>
      </c>
      <c r="AV1126" s="13" t="s">
        <v>90</v>
      </c>
      <c r="AW1126" s="13" t="s">
        <v>42</v>
      </c>
      <c r="AX1126" s="13" t="s">
        <v>81</v>
      </c>
      <c r="AY1126" s="156" t="s">
        <v>142</v>
      </c>
    </row>
    <row r="1127" spans="2:51" s="12" customFormat="1">
      <c r="B1127" s="148"/>
      <c r="D1127" s="149" t="s">
        <v>153</v>
      </c>
      <c r="E1127" s="150" t="s">
        <v>79</v>
      </c>
      <c r="F1127" s="151" t="s">
        <v>366</v>
      </c>
      <c r="H1127" s="150" t="s">
        <v>79</v>
      </c>
      <c r="I1127" s="152"/>
      <c r="L1127" s="148"/>
      <c r="M1127" s="153"/>
      <c r="T1127" s="154"/>
      <c r="AT1127" s="150" t="s">
        <v>153</v>
      </c>
      <c r="AU1127" s="150" t="s">
        <v>90</v>
      </c>
      <c r="AV1127" s="12" t="s">
        <v>88</v>
      </c>
      <c r="AW1127" s="12" t="s">
        <v>42</v>
      </c>
      <c r="AX1127" s="12" t="s">
        <v>81</v>
      </c>
      <c r="AY1127" s="150" t="s">
        <v>142</v>
      </c>
    </row>
    <row r="1128" spans="2:51" s="13" customFormat="1">
      <c r="B1128" s="155"/>
      <c r="D1128" s="149" t="s">
        <v>153</v>
      </c>
      <c r="E1128" s="156" t="s">
        <v>79</v>
      </c>
      <c r="F1128" s="157" t="s">
        <v>250</v>
      </c>
      <c r="H1128" s="158">
        <v>4</v>
      </c>
      <c r="I1128" s="159"/>
      <c r="L1128" s="155"/>
      <c r="M1128" s="160"/>
      <c r="T1128" s="161"/>
      <c r="AT1128" s="156" t="s">
        <v>153</v>
      </c>
      <c r="AU1128" s="156" t="s">
        <v>90</v>
      </c>
      <c r="AV1128" s="13" t="s">
        <v>90</v>
      </c>
      <c r="AW1128" s="13" t="s">
        <v>42</v>
      </c>
      <c r="AX1128" s="13" t="s">
        <v>81</v>
      </c>
      <c r="AY1128" s="156" t="s">
        <v>142</v>
      </c>
    </row>
    <row r="1129" spans="2:51" s="12" customFormat="1">
      <c r="B1129" s="148"/>
      <c r="D1129" s="149" t="s">
        <v>153</v>
      </c>
      <c r="E1129" s="150" t="s">
        <v>79</v>
      </c>
      <c r="F1129" s="151" t="s">
        <v>368</v>
      </c>
      <c r="H1129" s="150" t="s">
        <v>79</v>
      </c>
      <c r="I1129" s="152"/>
      <c r="L1129" s="148"/>
      <c r="M1129" s="153"/>
      <c r="T1129" s="154"/>
      <c r="AT1129" s="150" t="s">
        <v>153</v>
      </c>
      <c r="AU1129" s="150" t="s">
        <v>90</v>
      </c>
      <c r="AV1129" s="12" t="s">
        <v>88</v>
      </c>
      <c r="AW1129" s="12" t="s">
        <v>42</v>
      </c>
      <c r="AX1129" s="12" t="s">
        <v>81</v>
      </c>
      <c r="AY1129" s="150" t="s">
        <v>142</v>
      </c>
    </row>
    <row r="1130" spans="2:51" s="13" customFormat="1">
      <c r="B1130" s="155"/>
      <c r="D1130" s="149" t="s">
        <v>153</v>
      </c>
      <c r="E1130" s="156" t="s">
        <v>79</v>
      </c>
      <c r="F1130" s="157" t="s">
        <v>250</v>
      </c>
      <c r="H1130" s="158">
        <v>4</v>
      </c>
      <c r="I1130" s="159"/>
      <c r="L1130" s="155"/>
      <c r="M1130" s="160"/>
      <c r="T1130" s="161"/>
      <c r="AT1130" s="156" t="s">
        <v>153</v>
      </c>
      <c r="AU1130" s="156" t="s">
        <v>90</v>
      </c>
      <c r="AV1130" s="13" t="s">
        <v>90</v>
      </c>
      <c r="AW1130" s="13" t="s">
        <v>42</v>
      </c>
      <c r="AX1130" s="13" t="s">
        <v>81</v>
      </c>
      <c r="AY1130" s="156" t="s">
        <v>142</v>
      </c>
    </row>
    <row r="1131" spans="2:51" s="12" customFormat="1">
      <c r="B1131" s="148"/>
      <c r="D1131" s="149" t="s">
        <v>153</v>
      </c>
      <c r="E1131" s="150" t="s">
        <v>79</v>
      </c>
      <c r="F1131" s="151" t="s">
        <v>369</v>
      </c>
      <c r="H1131" s="150" t="s">
        <v>79</v>
      </c>
      <c r="I1131" s="152"/>
      <c r="L1131" s="148"/>
      <c r="M1131" s="153"/>
      <c r="T1131" s="154"/>
      <c r="AT1131" s="150" t="s">
        <v>153</v>
      </c>
      <c r="AU1131" s="150" t="s">
        <v>90</v>
      </c>
      <c r="AV1131" s="12" t="s">
        <v>88</v>
      </c>
      <c r="AW1131" s="12" t="s">
        <v>42</v>
      </c>
      <c r="AX1131" s="12" t="s">
        <v>81</v>
      </c>
      <c r="AY1131" s="150" t="s">
        <v>142</v>
      </c>
    </row>
    <row r="1132" spans="2:51" s="13" customFormat="1">
      <c r="B1132" s="155"/>
      <c r="D1132" s="149" t="s">
        <v>153</v>
      </c>
      <c r="E1132" s="156" t="s">
        <v>79</v>
      </c>
      <c r="F1132" s="157" t="s">
        <v>250</v>
      </c>
      <c r="H1132" s="158">
        <v>4</v>
      </c>
      <c r="I1132" s="159"/>
      <c r="L1132" s="155"/>
      <c r="M1132" s="160"/>
      <c r="T1132" s="161"/>
      <c r="AT1132" s="156" t="s">
        <v>153</v>
      </c>
      <c r="AU1132" s="156" t="s">
        <v>90</v>
      </c>
      <c r="AV1132" s="13" t="s">
        <v>90</v>
      </c>
      <c r="AW1132" s="13" t="s">
        <v>42</v>
      </c>
      <c r="AX1132" s="13" t="s">
        <v>81</v>
      </c>
      <c r="AY1132" s="156" t="s">
        <v>142</v>
      </c>
    </row>
    <row r="1133" spans="2:51" s="12" customFormat="1">
      <c r="B1133" s="148"/>
      <c r="D1133" s="149" t="s">
        <v>153</v>
      </c>
      <c r="E1133" s="150" t="s">
        <v>79</v>
      </c>
      <c r="F1133" s="151" t="s">
        <v>370</v>
      </c>
      <c r="H1133" s="150" t="s">
        <v>79</v>
      </c>
      <c r="I1133" s="152"/>
      <c r="L1133" s="148"/>
      <c r="M1133" s="153"/>
      <c r="T1133" s="154"/>
      <c r="AT1133" s="150" t="s">
        <v>153</v>
      </c>
      <c r="AU1133" s="150" t="s">
        <v>90</v>
      </c>
      <c r="AV1133" s="12" t="s">
        <v>88</v>
      </c>
      <c r="AW1133" s="12" t="s">
        <v>42</v>
      </c>
      <c r="AX1133" s="12" t="s">
        <v>81</v>
      </c>
      <c r="AY1133" s="150" t="s">
        <v>142</v>
      </c>
    </row>
    <row r="1134" spans="2:51" s="13" customFormat="1">
      <c r="B1134" s="155"/>
      <c r="D1134" s="149" t="s">
        <v>153</v>
      </c>
      <c r="E1134" s="156" t="s">
        <v>79</v>
      </c>
      <c r="F1134" s="157" t="s">
        <v>637</v>
      </c>
      <c r="H1134" s="158">
        <v>6</v>
      </c>
      <c r="I1134" s="159"/>
      <c r="L1134" s="155"/>
      <c r="M1134" s="160"/>
      <c r="T1134" s="161"/>
      <c r="AT1134" s="156" t="s">
        <v>153</v>
      </c>
      <c r="AU1134" s="156" t="s">
        <v>90</v>
      </c>
      <c r="AV1134" s="13" t="s">
        <v>90</v>
      </c>
      <c r="AW1134" s="13" t="s">
        <v>42</v>
      </c>
      <c r="AX1134" s="13" t="s">
        <v>81</v>
      </c>
      <c r="AY1134" s="156" t="s">
        <v>142</v>
      </c>
    </row>
    <row r="1135" spans="2:51" s="12" customFormat="1">
      <c r="B1135" s="148"/>
      <c r="D1135" s="149" t="s">
        <v>153</v>
      </c>
      <c r="E1135" s="150" t="s">
        <v>79</v>
      </c>
      <c r="F1135" s="151" t="s">
        <v>372</v>
      </c>
      <c r="H1135" s="150" t="s">
        <v>79</v>
      </c>
      <c r="I1135" s="152"/>
      <c r="L1135" s="148"/>
      <c r="M1135" s="153"/>
      <c r="T1135" s="154"/>
      <c r="AT1135" s="150" t="s">
        <v>153</v>
      </c>
      <c r="AU1135" s="150" t="s">
        <v>90</v>
      </c>
      <c r="AV1135" s="12" t="s">
        <v>88</v>
      </c>
      <c r="AW1135" s="12" t="s">
        <v>42</v>
      </c>
      <c r="AX1135" s="12" t="s">
        <v>81</v>
      </c>
      <c r="AY1135" s="150" t="s">
        <v>142</v>
      </c>
    </row>
    <row r="1136" spans="2:51" s="13" customFormat="1">
      <c r="B1136" s="155"/>
      <c r="D1136" s="149" t="s">
        <v>153</v>
      </c>
      <c r="E1136" s="156" t="s">
        <v>79</v>
      </c>
      <c r="F1136" s="157" t="s">
        <v>765</v>
      </c>
      <c r="H1136" s="158">
        <v>8</v>
      </c>
      <c r="I1136" s="159"/>
      <c r="L1136" s="155"/>
      <c r="M1136" s="160"/>
      <c r="T1136" s="161"/>
      <c r="AT1136" s="156" t="s">
        <v>153</v>
      </c>
      <c r="AU1136" s="156" t="s">
        <v>90</v>
      </c>
      <c r="AV1136" s="13" t="s">
        <v>90</v>
      </c>
      <c r="AW1136" s="13" t="s">
        <v>42</v>
      </c>
      <c r="AX1136" s="13" t="s">
        <v>81</v>
      </c>
      <c r="AY1136" s="156" t="s">
        <v>142</v>
      </c>
    </row>
    <row r="1137" spans="2:65" s="12" customFormat="1">
      <c r="B1137" s="148"/>
      <c r="D1137" s="149" t="s">
        <v>153</v>
      </c>
      <c r="E1137" s="150" t="s">
        <v>79</v>
      </c>
      <c r="F1137" s="151" t="s">
        <v>373</v>
      </c>
      <c r="H1137" s="150" t="s">
        <v>79</v>
      </c>
      <c r="I1137" s="152"/>
      <c r="L1137" s="148"/>
      <c r="M1137" s="153"/>
      <c r="T1137" s="154"/>
      <c r="AT1137" s="150" t="s">
        <v>153</v>
      </c>
      <c r="AU1137" s="150" t="s">
        <v>90</v>
      </c>
      <c r="AV1137" s="12" t="s">
        <v>88</v>
      </c>
      <c r="AW1137" s="12" t="s">
        <v>42</v>
      </c>
      <c r="AX1137" s="12" t="s">
        <v>81</v>
      </c>
      <c r="AY1137" s="150" t="s">
        <v>142</v>
      </c>
    </row>
    <row r="1138" spans="2:65" s="13" customFormat="1">
      <c r="B1138" s="155"/>
      <c r="D1138" s="149" t="s">
        <v>153</v>
      </c>
      <c r="E1138" s="156" t="s">
        <v>79</v>
      </c>
      <c r="F1138" s="157" t="s">
        <v>187</v>
      </c>
      <c r="H1138" s="158">
        <v>2</v>
      </c>
      <c r="I1138" s="159"/>
      <c r="L1138" s="155"/>
      <c r="M1138" s="160"/>
      <c r="T1138" s="161"/>
      <c r="AT1138" s="156" t="s">
        <v>153</v>
      </c>
      <c r="AU1138" s="156" t="s">
        <v>90</v>
      </c>
      <c r="AV1138" s="13" t="s">
        <v>90</v>
      </c>
      <c r="AW1138" s="13" t="s">
        <v>42</v>
      </c>
      <c r="AX1138" s="13" t="s">
        <v>81</v>
      </c>
      <c r="AY1138" s="156" t="s">
        <v>142</v>
      </c>
    </row>
    <row r="1139" spans="2:65" s="14" customFormat="1">
      <c r="B1139" s="162"/>
      <c r="D1139" s="149" t="s">
        <v>153</v>
      </c>
      <c r="E1139" s="163" t="s">
        <v>79</v>
      </c>
      <c r="F1139" s="164" t="s">
        <v>180</v>
      </c>
      <c r="H1139" s="165">
        <v>46</v>
      </c>
      <c r="I1139" s="166"/>
      <c r="L1139" s="162"/>
      <c r="M1139" s="167"/>
      <c r="T1139" s="168"/>
      <c r="AT1139" s="163" t="s">
        <v>153</v>
      </c>
      <c r="AU1139" s="163" t="s">
        <v>90</v>
      </c>
      <c r="AV1139" s="14" t="s">
        <v>149</v>
      </c>
      <c r="AW1139" s="14" t="s">
        <v>42</v>
      </c>
      <c r="AX1139" s="14" t="s">
        <v>88</v>
      </c>
      <c r="AY1139" s="163" t="s">
        <v>142</v>
      </c>
    </row>
    <row r="1140" spans="2:65" s="1" customFormat="1" ht="16.5" customHeight="1">
      <c r="B1140" s="32"/>
      <c r="C1140" s="169" t="s">
        <v>935</v>
      </c>
      <c r="D1140" s="169" t="s">
        <v>181</v>
      </c>
      <c r="E1140" s="170" t="s">
        <v>936</v>
      </c>
      <c r="F1140" s="171" t="s">
        <v>937</v>
      </c>
      <c r="G1140" s="172" t="s">
        <v>633</v>
      </c>
      <c r="H1140" s="173">
        <v>23</v>
      </c>
      <c r="I1140" s="174"/>
      <c r="J1140" s="175">
        <f>ROUND(I1140*H1140,2)</f>
        <v>0</v>
      </c>
      <c r="K1140" s="171" t="s">
        <v>184</v>
      </c>
      <c r="L1140" s="176"/>
      <c r="M1140" s="177" t="s">
        <v>79</v>
      </c>
      <c r="N1140" s="178" t="s">
        <v>51</v>
      </c>
      <c r="P1140" s="140">
        <f>O1140*H1140</f>
        <v>0</v>
      </c>
      <c r="Q1140" s="140">
        <v>0</v>
      </c>
      <c r="R1140" s="140">
        <f>Q1140*H1140</f>
        <v>0</v>
      </c>
      <c r="S1140" s="140">
        <v>0</v>
      </c>
      <c r="T1140" s="141">
        <f>S1140*H1140</f>
        <v>0</v>
      </c>
      <c r="AR1140" s="142" t="s">
        <v>90</v>
      </c>
      <c r="AT1140" s="142" t="s">
        <v>181</v>
      </c>
      <c r="AU1140" s="142" t="s">
        <v>90</v>
      </c>
      <c r="AY1140" s="16" t="s">
        <v>142</v>
      </c>
      <c r="BE1140" s="143">
        <f>IF(N1140="základní",J1140,0)</f>
        <v>0</v>
      </c>
      <c r="BF1140" s="143">
        <f>IF(N1140="snížená",J1140,0)</f>
        <v>0</v>
      </c>
      <c r="BG1140" s="143">
        <f>IF(N1140="zákl. přenesená",J1140,0)</f>
        <v>0</v>
      </c>
      <c r="BH1140" s="143">
        <f>IF(N1140="sníž. přenesená",J1140,0)</f>
        <v>0</v>
      </c>
      <c r="BI1140" s="143">
        <f>IF(N1140="nulová",J1140,0)</f>
        <v>0</v>
      </c>
      <c r="BJ1140" s="16" t="s">
        <v>88</v>
      </c>
      <c r="BK1140" s="143">
        <f>ROUND(I1140*H1140,2)</f>
        <v>0</v>
      </c>
      <c r="BL1140" s="16" t="s">
        <v>88</v>
      </c>
      <c r="BM1140" s="142" t="s">
        <v>938</v>
      </c>
    </row>
    <row r="1141" spans="2:65" s="12" customFormat="1">
      <c r="B1141" s="148"/>
      <c r="D1141" s="149" t="s">
        <v>153</v>
      </c>
      <c r="E1141" s="150" t="s">
        <v>79</v>
      </c>
      <c r="F1141" s="151" t="s">
        <v>172</v>
      </c>
      <c r="H1141" s="150" t="s">
        <v>79</v>
      </c>
      <c r="I1141" s="152"/>
      <c r="L1141" s="148"/>
      <c r="M1141" s="153"/>
      <c r="T1141" s="154"/>
      <c r="AT1141" s="150" t="s">
        <v>153</v>
      </c>
      <c r="AU1141" s="150" t="s">
        <v>90</v>
      </c>
      <c r="AV1141" s="12" t="s">
        <v>88</v>
      </c>
      <c r="AW1141" s="12" t="s">
        <v>42</v>
      </c>
      <c r="AX1141" s="12" t="s">
        <v>81</v>
      </c>
      <c r="AY1141" s="150" t="s">
        <v>142</v>
      </c>
    </row>
    <row r="1142" spans="2:65" s="12" customFormat="1">
      <c r="B1142" s="148"/>
      <c r="D1142" s="149" t="s">
        <v>153</v>
      </c>
      <c r="E1142" s="150" t="s">
        <v>79</v>
      </c>
      <c r="F1142" s="151" t="s">
        <v>360</v>
      </c>
      <c r="H1142" s="150" t="s">
        <v>79</v>
      </c>
      <c r="I1142" s="152"/>
      <c r="L1142" s="148"/>
      <c r="M1142" s="153"/>
      <c r="T1142" s="154"/>
      <c r="AT1142" s="150" t="s">
        <v>153</v>
      </c>
      <c r="AU1142" s="150" t="s">
        <v>90</v>
      </c>
      <c r="AV1142" s="12" t="s">
        <v>88</v>
      </c>
      <c r="AW1142" s="12" t="s">
        <v>42</v>
      </c>
      <c r="AX1142" s="12" t="s">
        <v>81</v>
      </c>
      <c r="AY1142" s="150" t="s">
        <v>142</v>
      </c>
    </row>
    <row r="1143" spans="2:65" s="13" customFormat="1">
      <c r="B1143" s="155"/>
      <c r="D1143" s="149" t="s">
        <v>153</v>
      </c>
      <c r="E1143" s="156" t="s">
        <v>79</v>
      </c>
      <c r="F1143" s="157" t="s">
        <v>165</v>
      </c>
      <c r="H1143" s="158">
        <v>3</v>
      </c>
      <c r="I1143" s="159"/>
      <c r="L1143" s="155"/>
      <c r="M1143" s="160"/>
      <c r="T1143" s="161"/>
      <c r="AT1143" s="156" t="s">
        <v>153</v>
      </c>
      <c r="AU1143" s="156" t="s">
        <v>90</v>
      </c>
      <c r="AV1143" s="13" t="s">
        <v>90</v>
      </c>
      <c r="AW1143" s="13" t="s">
        <v>42</v>
      </c>
      <c r="AX1143" s="13" t="s">
        <v>81</v>
      </c>
      <c r="AY1143" s="156" t="s">
        <v>142</v>
      </c>
    </row>
    <row r="1144" spans="2:65" s="12" customFormat="1">
      <c r="B1144" s="148"/>
      <c r="D1144" s="149" t="s">
        <v>153</v>
      </c>
      <c r="E1144" s="150" t="s">
        <v>79</v>
      </c>
      <c r="F1144" s="151" t="s">
        <v>362</v>
      </c>
      <c r="H1144" s="150" t="s">
        <v>79</v>
      </c>
      <c r="I1144" s="152"/>
      <c r="L1144" s="148"/>
      <c r="M1144" s="153"/>
      <c r="T1144" s="154"/>
      <c r="AT1144" s="150" t="s">
        <v>153</v>
      </c>
      <c r="AU1144" s="150" t="s">
        <v>90</v>
      </c>
      <c r="AV1144" s="12" t="s">
        <v>88</v>
      </c>
      <c r="AW1144" s="12" t="s">
        <v>42</v>
      </c>
      <c r="AX1144" s="12" t="s">
        <v>81</v>
      </c>
      <c r="AY1144" s="150" t="s">
        <v>142</v>
      </c>
    </row>
    <row r="1145" spans="2:65" s="13" customFormat="1">
      <c r="B1145" s="155"/>
      <c r="D1145" s="149" t="s">
        <v>153</v>
      </c>
      <c r="E1145" s="156" t="s">
        <v>79</v>
      </c>
      <c r="F1145" s="157" t="s">
        <v>149</v>
      </c>
      <c r="H1145" s="158">
        <v>4</v>
      </c>
      <c r="I1145" s="159"/>
      <c r="L1145" s="155"/>
      <c r="M1145" s="160"/>
      <c r="T1145" s="161"/>
      <c r="AT1145" s="156" t="s">
        <v>153</v>
      </c>
      <c r="AU1145" s="156" t="s">
        <v>90</v>
      </c>
      <c r="AV1145" s="13" t="s">
        <v>90</v>
      </c>
      <c r="AW1145" s="13" t="s">
        <v>42</v>
      </c>
      <c r="AX1145" s="13" t="s">
        <v>81</v>
      </c>
      <c r="AY1145" s="156" t="s">
        <v>142</v>
      </c>
    </row>
    <row r="1146" spans="2:65" s="12" customFormat="1">
      <c r="B1146" s="148"/>
      <c r="D1146" s="149" t="s">
        <v>153</v>
      </c>
      <c r="E1146" s="150" t="s">
        <v>79</v>
      </c>
      <c r="F1146" s="151" t="s">
        <v>364</v>
      </c>
      <c r="H1146" s="150" t="s">
        <v>79</v>
      </c>
      <c r="I1146" s="152"/>
      <c r="L1146" s="148"/>
      <c r="M1146" s="153"/>
      <c r="T1146" s="154"/>
      <c r="AT1146" s="150" t="s">
        <v>153</v>
      </c>
      <c r="AU1146" s="150" t="s">
        <v>90</v>
      </c>
      <c r="AV1146" s="12" t="s">
        <v>88</v>
      </c>
      <c r="AW1146" s="12" t="s">
        <v>42</v>
      </c>
      <c r="AX1146" s="12" t="s">
        <v>81</v>
      </c>
      <c r="AY1146" s="150" t="s">
        <v>142</v>
      </c>
    </row>
    <row r="1147" spans="2:65" s="13" customFormat="1">
      <c r="B1147" s="155"/>
      <c r="D1147" s="149" t="s">
        <v>153</v>
      </c>
      <c r="E1147" s="156" t="s">
        <v>79</v>
      </c>
      <c r="F1147" s="157" t="s">
        <v>90</v>
      </c>
      <c r="H1147" s="158">
        <v>2</v>
      </c>
      <c r="I1147" s="159"/>
      <c r="L1147" s="155"/>
      <c r="M1147" s="160"/>
      <c r="T1147" s="161"/>
      <c r="AT1147" s="156" t="s">
        <v>153</v>
      </c>
      <c r="AU1147" s="156" t="s">
        <v>90</v>
      </c>
      <c r="AV1147" s="13" t="s">
        <v>90</v>
      </c>
      <c r="AW1147" s="13" t="s">
        <v>42</v>
      </c>
      <c r="AX1147" s="13" t="s">
        <v>81</v>
      </c>
      <c r="AY1147" s="156" t="s">
        <v>142</v>
      </c>
    </row>
    <row r="1148" spans="2:65" s="12" customFormat="1">
      <c r="B1148" s="148"/>
      <c r="D1148" s="149" t="s">
        <v>153</v>
      </c>
      <c r="E1148" s="150" t="s">
        <v>79</v>
      </c>
      <c r="F1148" s="151" t="s">
        <v>366</v>
      </c>
      <c r="H1148" s="150" t="s">
        <v>79</v>
      </c>
      <c r="I1148" s="152"/>
      <c r="L1148" s="148"/>
      <c r="M1148" s="153"/>
      <c r="T1148" s="154"/>
      <c r="AT1148" s="150" t="s">
        <v>153</v>
      </c>
      <c r="AU1148" s="150" t="s">
        <v>90</v>
      </c>
      <c r="AV1148" s="12" t="s">
        <v>88</v>
      </c>
      <c r="AW1148" s="12" t="s">
        <v>42</v>
      </c>
      <c r="AX1148" s="12" t="s">
        <v>81</v>
      </c>
      <c r="AY1148" s="150" t="s">
        <v>142</v>
      </c>
    </row>
    <row r="1149" spans="2:65" s="13" customFormat="1">
      <c r="B1149" s="155"/>
      <c r="D1149" s="149" t="s">
        <v>153</v>
      </c>
      <c r="E1149" s="156" t="s">
        <v>79</v>
      </c>
      <c r="F1149" s="157" t="s">
        <v>90</v>
      </c>
      <c r="H1149" s="158">
        <v>2</v>
      </c>
      <c r="I1149" s="159"/>
      <c r="L1149" s="155"/>
      <c r="M1149" s="160"/>
      <c r="T1149" s="161"/>
      <c r="AT1149" s="156" t="s">
        <v>153</v>
      </c>
      <c r="AU1149" s="156" t="s">
        <v>90</v>
      </c>
      <c r="AV1149" s="13" t="s">
        <v>90</v>
      </c>
      <c r="AW1149" s="13" t="s">
        <v>42</v>
      </c>
      <c r="AX1149" s="13" t="s">
        <v>81</v>
      </c>
      <c r="AY1149" s="156" t="s">
        <v>142</v>
      </c>
    </row>
    <row r="1150" spans="2:65" s="12" customFormat="1">
      <c r="B1150" s="148"/>
      <c r="D1150" s="149" t="s">
        <v>153</v>
      </c>
      <c r="E1150" s="150" t="s">
        <v>79</v>
      </c>
      <c r="F1150" s="151" t="s">
        <v>368</v>
      </c>
      <c r="H1150" s="150" t="s">
        <v>79</v>
      </c>
      <c r="I1150" s="152"/>
      <c r="L1150" s="148"/>
      <c r="M1150" s="153"/>
      <c r="T1150" s="154"/>
      <c r="AT1150" s="150" t="s">
        <v>153</v>
      </c>
      <c r="AU1150" s="150" t="s">
        <v>90</v>
      </c>
      <c r="AV1150" s="12" t="s">
        <v>88</v>
      </c>
      <c r="AW1150" s="12" t="s">
        <v>42</v>
      </c>
      <c r="AX1150" s="12" t="s">
        <v>81</v>
      </c>
      <c r="AY1150" s="150" t="s">
        <v>142</v>
      </c>
    </row>
    <row r="1151" spans="2:65" s="13" customFormat="1">
      <c r="B1151" s="155"/>
      <c r="D1151" s="149" t="s">
        <v>153</v>
      </c>
      <c r="E1151" s="156" t="s">
        <v>79</v>
      </c>
      <c r="F1151" s="157" t="s">
        <v>90</v>
      </c>
      <c r="H1151" s="158">
        <v>2</v>
      </c>
      <c r="I1151" s="159"/>
      <c r="L1151" s="155"/>
      <c r="M1151" s="160"/>
      <c r="T1151" s="161"/>
      <c r="AT1151" s="156" t="s">
        <v>153</v>
      </c>
      <c r="AU1151" s="156" t="s">
        <v>90</v>
      </c>
      <c r="AV1151" s="13" t="s">
        <v>90</v>
      </c>
      <c r="AW1151" s="13" t="s">
        <v>42</v>
      </c>
      <c r="AX1151" s="13" t="s">
        <v>81</v>
      </c>
      <c r="AY1151" s="156" t="s">
        <v>142</v>
      </c>
    </row>
    <row r="1152" spans="2:65" s="12" customFormat="1">
      <c r="B1152" s="148"/>
      <c r="D1152" s="149" t="s">
        <v>153</v>
      </c>
      <c r="E1152" s="150" t="s">
        <v>79</v>
      </c>
      <c r="F1152" s="151" t="s">
        <v>369</v>
      </c>
      <c r="H1152" s="150" t="s">
        <v>79</v>
      </c>
      <c r="I1152" s="152"/>
      <c r="L1152" s="148"/>
      <c r="M1152" s="153"/>
      <c r="T1152" s="154"/>
      <c r="AT1152" s="150" t="s">
        <v>153</v>
      </c>
      <c r="AU1152" s="150" t="s">
        <v>90</v>
      </c>
      <c r="AV1152" s="12" t="s">
        <v>88</v>
      </c>
      <c r="AW1152" s="12" t="s">
        <v>42</v>
      </c>
      <c r="AX1152" s="12" t="s">
        <v>81</v>
      </c>
      <c r="AY1152" s="150" t="s">
        <v>142</v>
      </c>
    </row>
    <row r="1153" spans="2:65" s="13" customFormat="1">
      <c r="B1153" s="155"/>
      <c r="D1153" s="149" t="s">
        <v>153</v>
      </c>
      <c r="E1153" s="156" t="s">
        <v>79</v>
      </c>
      <c r="F1153" s="157" t="s">
        <v>90</v>
      </c>
      <c r="H1153" s="158">
        <v>2</v>
      </c>
      <c r="I1153" s="159"/>
      <c r="L1153" s="155"/>
      <c r="M1153" s="160"/>
      <c r="T1153" s="161"/>
      <c r="AT1153" s="156" t="s">
        <v>153</v>
      </c>
      <c r="AU1153" s="156" t="s">
        <v>90</v>
      </c>
      <c r="AV1153" s="13" t="s">
        <v>90</v>
      </c>
      <c r="AW1153" s="13" t="s">
        <v>42</v>
      </c>
      <c r="AX1153" s="13" t="s">
        <v>81</v>
      </c>
      <c r="AY1153" s="156" t="s">
        <v>142</v>
      </c>
    </row>
    <row r="1154" spans="2:65" s="12" customFormat="1">
      <c r="B1154" s="148"/>
      <c r="D1154" s="149" t="s">
        <v>153</v>
      </c>
      <c r="E1154" s="150" t="s">
        <v>79</v>
      </c>
      <c r="F1154" s="151" t="s">
        <v>370</v>
      </c>
      <c r="H1154" s="150" t="s">
        <v>79</v>
      </c>
      <c r="I1154" s="152"/>
      <c r="L1154" s="148"/>
      <c r="M1154" s="153"/>
      <c r="T1154" s="154"/>
      <c r="AT1154" s="150" t="s">
        <v>153</v>
      </c>
      <c r="AU1154" s="150" t="s">
        <v>90</v>
      </c>
      <c r="AV1154" s="12" t="s">
        <v>88</v>
      </c>
      <c r="AW1154" s="12" t="s">
        <v>42</v>
      </c>
      <c r="AX1154" s="12" t="s">
        <v>81</v>
      </c>
      <c r="AY1154" s="150" t="s">
        <v>142</v>
      </c>
    </row>
    <row r="1155" spans="2:65" s="13" customFormat="1">
      <c r="B1155" s="155"/>
      <c r="D1155" s="149" t="s">
        <v>153</v>
      </c>
      <c r="E1155" s="156" t="s">
        <v>79</v>
      </c>
      <c r="F1155" s="157" t="s">
        <v>165</v>
      </c>
      <c r="H1155" s="158">
        <v>3</v>
      </c>
      <c r="I1155" s="159"/>
      <c r="L1155" s="155"/>
      <c r="M1155" s="160"/>
      <c r="T1155" s="161"/>
      <c r="AT1155" s="156" t="s">
        <v>153</v>
      </c>
      <c r="AU1155" s="156" t="s">
        <v>90</v>
      </c>
      <c r="AV1155" s="13" t="s">
        <v>90</v>
      </c>
      <c r="AW1155" s="13" t="s">
        <v>42</v>
      </c>
      <c r="AX1155" s="13" t="s">
        <v>81</v>
      </c>
      <c r="AY1155" s="156" t="s">
        <v>142</v>
      </c>
    </row>
    <row r="1156" spans="2:65" s="12" customFormat="1">
      <c r="B1156" s="148"/>
      <c r="D1156" s="149" t="s">
        <v>153</v>
      </c>
      <c r="E1156" s="150" t="s">
        <v>79</v>
      </c>
      <c r="F1156" s="151" t="s">
        <v>372</v>
      </c>
      <c r="H1156" s="150" t="s">
        <v>79</v>
      </c>
      <c r="I1156" s="152"/>
      <c r="L1156" s="148"/>
      <c r="M1156" s="153"/>
      <c r="T1156" s="154"/>
      <c r="AT1156" s="150" t="s">
        <v>153</v>
      </c>
      <c r="AU1156" s="150" t="s">
        <v>90</v>
      </c>
      <c r="AV1156" s="12" t="s">
        <v>88</v>
      </c>
      <c r="AW1156" s="12" t="s">
        <v>42</v>
      </c>
      <c r="AX1156" s="12" t="s">
        <v>81</v>
      </c>
      <c r="AY1156" s="150" t="s">
        <v>142</v>
      </c>
    </row>
    <row r="1157" spans="2:65" s="13" customFormat="1">
      <c r="B1157" s="155"/>
      <c r="D1157" s="149" t="s">
        <v>153</v>
      </c>
      <c r="E1157" s="156" t="s">
        <v>79</v>
      </c>
      <c r="F1157" s="157" t="s">
        <v>149</v>
      </c>
      <c r="H1157" s="158">
        <v>4</v>
      </c>
      <c r="I1157" s="159"/>
      <c r="L1157" s="155"/>
      <c r="M1157" s="160"/>
      <c r="T1157" s="161"/>
      <c r="AT1157" s="156" t="s">
        <v>153</v>
      </c>
      <c r="AU1157" s="156" t="s">
        <v>90</v>
      </c>
      <c r="AV1157" s="13" t="s">
        <v>90</v>
      </c>
      <c r="AW1157" s="13" t="s">
        <v>42</v>
      </c>
      <c r="AX1157" s="13" t="s">
        <v>81</v>
      </c>
      <c r="AY1157" s="156" t="s">
        <v>142</v>
      </c>
    </row>
    <row r="1158" spans="2:65" s="12" customFormat="1">
      <c r="B1158" s="148"/>
      <c r="D1158" s="149" t="s">
        <v>153</v>
      </c>
      <c r="E1158" s="150" t="s">
        <v>79</v>
      </c>
      <c r="F1158" s="151" t="s">
        <v>373</v>
      </c>
      <c r="H1158" s="150" t="s">
        <v>79</v>
      </c>
      <c r="I1158" s="152"/>
      <c r="L1158" s="148"/>
      <c r="M1158" s="153"/>
      <c r="T1158" s="154"/>
      <c r="AT1158" s="150" t="s">
        <v>153</v>
      </c>
      <c r="AU1158" s="150" t="s">
        <v>90</v>
      </c>
      <c r="AV1158" s="12" t="s">
        <v>88</v>
      </c>
      <c r="AW1158" s="12" t="s">
        <v>42</v>
      </c>
      <c r="AX1158" s="12" t="s">
        <v>81</v>
      </c>
      <c r="AY1158" s="150" t="s">
        <v>142</v>
      </c>
    </row>
    <row r="1159" spans="2:65" s="13" customFormat="1">
      <c r="B1159" s="155"/>
      <c r="D1159" s="149" t="s">
        <v>153</v>
      </c>
      <c r="E1159" s="156" t="s">
        <v>79</v>
      </c>
      <c r="F1159" s="157" t="s">
        <v>88</v>
      </c>
      <c r="H1159" s="158">
        <v>1</v>
      </c>
      <c r="I1159" s="159"/>
      <c r="L1159" s="155"/>
      <c r="M1159" s="160"/>
      <c r="T1159" s="161"/>
      <c r="AT1159" s="156" t="s">
        <v>153</v>
      </c>
      <c r="AU1159" s="156" t="s">
        <v>90</v>
      </c>
      <c r="AV1159" s="13" t="s">
        <v>90</v>
      </c>
      <c r="AW1159" s="13" t="s">
        <v>42</v>
      </c>
      <c r="AX1159" s="13" t="s">
        <v>81</v>
      </c>
      <c r="AY1159" s="156" t="s">
        <v>142</v>
      </c>
    </row>
    <row r="1160" spans="2:65" s="14" customFormat="1">
      <c r="B1160" s="162"/>
      <c r="D1160" s="149" t="s">
        <v>153</v>
      </c>
      <c r="E1160" s="163" t="s">
        <v>79</v>
      </c>
      <c r="F1160" s="164" t="s">
        <v>180</v>
      </c>
      <c r="H1160" s="165">
        <v>23</v>
      </c>
      <c r="I1160" s="166"/>
      <c r="L1160" s="162"/>
      <c r="M1160" s="167"/>
      <c r="T1160" s="168"/>
      <c r="AT1160" s="163" t="s">
        <v>153</v>
      </c>
      <c r="AU1160" s="163" t="s">
        <v>90</v>
      </c>
      <c r="AV1160" s="14" t="s">
        <v>149</v>
      </c>
      <c r="AW1160" s="14" t="s">
        <v>42</v>
      </c>
      <c r="AX1160" s="14" t="s">
        <v>88</v>
      </c>
      <c r="AY1160" s="163" t="s">
        <v>142</v>
      </c>
    </row>
    <row r="1161" spans="2:65" s="1" customFormat="1" ht="16.5" customHeight="1">
      <c r="B1161" s="32"/>
      <c r="C1161" s="169" t="s">
        <v>939</v>
      </c>
      <c r="D1161" s="169" t="s">
        <v>181</v>
      </c>
      <c r="E1161" s="170" t="s">
        <v>940</v>
      </c>
      <c r="F1161" s="171" t="s">
        <v>941</v>
      </c>
      <c r="G1161" s="172" t="s">
        <v>168</v>
      </c>
      <c r="H1161" s="173">
        <v>5</v>
      </c>
      <c r="I1161" s="174"/>
      <c r="J1161" s="175">
        <f>ROUND(I1161*H1161,2)</f>
        <v>0</v>
      </c>
      <c r="K1161" s="171" t="s">
        <v>184</v>
      </c>
      <c r="L1161" s="176"/>
      <c r="M1161" s="177" t="s">
        <v>79</v>
      </c>
      <c r="N1161" s="178" t="s">
        <v>51</v>
      </c>
      <c r="P1161" s="140">
        <f>O1161*H1161</f>
        <v>0</v>
      </c>
      <c r="Q1161" s="140">
        <v>0</v>
      </c>
      <c r="R1161" s="140">
        <f>Q1161*H1161</f>
        <v>0</v>
      </c>
      <c r="S1161" s="140">
        <v>0</v>
      </c>
      <c r="T1161" s="141">
        <f>S1161*H1161</f>
        <v>0</v>
      </c>
      <c r="AR1161" s="142" t="s">
        <v>90</v>
      </c>
      <c r="AT1161" s="142" t="s">
        <v>181</v>
      </c>
      <c r="AU1161" s="142" t="s">
        <v>90</v>
      </c>
      <c r="AY1161" s="16" t="s">
        <v>142</v>
      </c>
      <c r="BE1161" s="143">
        <f>IF(N1161="základní",J1161,0)</f>
        <v>0</v>
      </c>
      <c r="BF1161" s="143">
        <f>IF(N1161="snížená",J1161,0)</f>
        <v>0</v>
      </c>
      <c r="BG1161" s="143">
        <f>IF(N1161="zákl. přenesená",J1161,0)</f>
        <v>0</v>
      </c>
      <c r="BH1161" s="143">
        <f>IF(N1161="sníž. přenesená",J1161,0)</f>
        <v>0</v>
      </c>
      <c r="BI1161" s="143">
        <f>IF(N1161="nulová",J1161,0)</f>
        <v>0</v>
      </c>
      <c r="BJ1161" s="16" t="s">
        <v>88</v>
      </c>
      <c r="BK1161" s="143">
        <f>ROUND(I1161*H1161,2)</f>
        <v>0</v>
      </c>
      <c r="BL1161" s="16" t="s">
        <v>88</v>
      </c>
      <c r="BM1161" s="142" t="s">
        <v>942</v>
      </c>
    </row>
    <row r="1162" spans="2:65" s="12" customFormat="1">
      <c r="B1162" s="148"/>
      <c r="D1162" s="149" t="s">
        <v>153</v>
      </c>
      <c r="E1162" s="150" t="s">
        <v>79</v>
      </c>
      <c r="F1162" s="151" t="s">
        <v>172</v>
      </c>
      <c r="H1162" s="150" t="s">
        <v>79</v>
      </c>
      <c r="I1162" s="152"/>
      <c r="L1162" s="148"/>
      <c r="M1162" s="153"/>
      <c r="T1162" s="154"/>
      <c r="AT1162" s="150" t="s">
        <v>153</v>
      </c>
      <c r="AU1162" s="150" t="s">
        <v>90</v>
      </c>
      <c r="AV1162" s="12" t="s">
        <v>88</v>
      </c>
      <c r="AW1162" s="12" t="s">
        <v>42</v>
      </c>
      <c r="AX1162" s="12" t="s">
        <v>81</v>
      </c>
      <c r="AY1162" s="150" t="s">
        <v>142</v>
      </c>
    </row>
    <row r="1163" spans="2:65" s="12" customFormat="1">
      <c r="B1163" s="148"/>
      <c r="D1163" s="149" t="s">
        <v>153</v>
      </c>
      <c r="E1163" s="150" t="s">
        <v>79</v>
      </c>
      <c r="F1163" s="151" t="s">
        <v>362</v>
      </c>
      <c r="H1163" s="150" t="s">
        <v>79</v>
      </c>
      <c r="I1163" s="152"/>
      <c r="L1163" s="148"/>
      <c r="M1163" s="153"/>
      <c r="T1163" s="154"/>
      <c r="AT1163" s="150" t="s">
        <v>153</v>
      </c>
      <c r="AU1163" s="150" t="s">
        <v>90</v>
      </c>
      <c r="AV1163" s="12" t="s">
        <v>88</v>
      </c>
      <c r="AW1163" s="12" t="s">
        <v>42</v>
      </c>
      <c r="AX1163" s="12" t="s">
        <v>81</v>
      </c>
      <c r="AY1163" s="150" t="s">
        <v>142</v>
      </c>
    </row>
    <row r="1164" spans="2:65" s="13" customFormat="1">
      <c r="B1164" s="155"/>
      <c r="D1164" s="149" t="s">
        <v>153</v>
      </c>
      <c r="E1164" s="156" t="s">
        <v>79</v>
      </c>
      <c r="F1164" s="157" t="s">
        <v>90</v>
      </c>
      <c r="H1164" s="158">
        <v>2</v>
      </c>
      <c r="I1164" s="159"/>
      <c r="L1164" s="155"/>
      <c r="M1164" s="160"/>
      <c r="T1164" s="161"/>
      <c r="AT1164" s="156" t="s">
        <v>153</v>
      </c>
      <c r="AU1164" s="156" t="s">
        <v>90</v>
      </c>
      <c r="AV1164" s="13" t="s">
        <v>90</v>
      </c>
      <c r="AW1164" s="13" t="s">
        <v>42</v>
      </c>
      <c r="AX1164" s="13" t="s">
        <v>81</v>
      </c>
      <c r="AY1164" s="156" t="s">
        <v>142</v>
      </c>
    </row>
    <row r="1165" spans="2:65" s="12" customFormat="1">
      <c r="B1165" s="148"/>
      <c r="D1165" s="149" t="s">
        <v>153</v>
      </c>
      <c r="E1165" s="150" t="s">
        <v>79</v>
      </c>
      <c r="F1165" s="151" t="s">
        <v>370</v>
      </c>
      <c r="H1165" s="150" t="s">
        <v>79</v>
      </c>
      <c r="I1165" s="152"/>
      <c r="L1165" s="148"/>
      <c r="M1165" s="153"/>
      <c r="T1165" s="154"/>
      <c r="AT1165" s="150" t="s">
        <v>153</v>
      </c>
      <c r="AU1165" s="150" t="s">
        <v>90</v>
      </c>
      <c r="AV1165" s="12" t="s">
        <v>88</v>
      </c>
      <c r="AW1165" s="12" t="s">
        <v>42</v>
      </c>
      <c r="AX1165" s="12" t="s">
        <v>81</v>
      </c>
      <c r="AY1165" s="150" t="s">
        <v>142</v>
      </c>
    </row>
    <row r="1166" spans="2:65" s="13" customFormat="1">
      <c r="B1166" s="155"/>
      <c r="D1166" s="149" t="s">
        <v>153</v>
      </c>
      <c r="E1166" s="156" t="s">
        <v>79</v>
      </c>
      <c r="F1166" s="157" t="s">
        <v>88</v>
      </c>
      <c r="H1166" s="158">
        <v>1</v>
      </c>
      <c r="I1166" s="159"/>
      <c r="L1166" s="155"/>
      <c r="M1166" s="160"/>
      <c r="T1166" s="161"/>
      <c r="AT1166" s="156" t="s">
        <v>153</v>
      </c>
      <c r="AU1166" s="156" t="s">
        <v>90</v>
      </c>
      <c r="AV1166" s="13" t="s">
        <v>90</v>
      </c>
      <c r="AW1166" s="13" t="s">
        <v>42</v>
      </c>
      <c r="AX1166" s="13" t="s">
        <v>81</v>
      </c>
      <c r="AY1166" s="156" t="s">
        <v>142</v>
      </c>
    </row>
    <row r="1167" spans="2:65" s="12" customFormat="1">
      <c r="B1167" s="148"/>
      <c r="D1167" s="149" t="s">
        <v>153</v>
      </c>
      <c r="E1167" s="150" t="s">
        <v>79</v>
      </c>
      <c r="F1167" s="151" t="s">
        <v>372</v>
      </c>
      <c r="H1167" s="150" t="s">
        <v>79</v>
      </c>
      <c r="I1167" s="152"/>
      <c r="L1167" s="148"/>
      <c r="M1167" s="153"/>
      <c r="T1167" s="154"/>
      <c r="AT1167" s="150" t="s">
        <v>153</v>
      </c>
      <c r="AU1167" s="150" t="s">
        <v>90</v>
      </c>
      <c r="AV1167" s="12" t="s">
        <v>88</v>
      </c>
      <c r="AW1167" s="12" t="s">
        <v>42</v>
      </c>
      <c r="AX1167" s="12" t="s">
        <v>81</v>
      </c>
      <c r="AY1167" s="150" t="s">
        <v>142</v>
      </c>
    </row>
    <row r="1168" spans="2:65" s="13" customFormat="1">
      <c r="B1168" s="155"/>
      <c r="D1168" s="149" t="s">
        <v>153</v>
      </c>
      <c r="E1168" s="156" t="s">
        <v>79</v>
      </c>
      <c r="F1168" s="157" t="s">
        <v>90</v>
      </c>
      <c r="H1168" s="158">
        <v>2</v>
      </c>
      <c r="I1168" s="159"/>
      <c r="L1168" s="155"/>
      <c r="M1168" s="160"/>
      <c r="T1168" s="161"/>
      <c r="AT1168" s="156" t="s">
        <v>153</v>
      </c>
      <c r="AU1168" s="156" t="s">
        <v>90</v>
      </c>
      <c r="AV1168" s="13" t="s">
        <v>90</v>
      </c>
      <c r="AW1168" s="13" t="s">
        <v>42</v>
      </c>
      <c r="AX1168" s="13" t="s">
        <v>81</v>
      </c>
      <c r="AY1168" s="156" t="s">
        <v>142</v>
      </c>
    </row>
    <row r="1169" spans="2:65" s="14" customFormat="1">
      <c r="B1169" s="162"/>
      <c r="D1169" s="149" t="s">
        <v>153</v>
      </c>
      <c r="E1169" s="163" t="s">
        <v>79</v>
      </c>
      <c r="F1169" s="164" t="s">
        <v>180</v>
      </c>
      <c r="H1169" s="165">
        <v>5</v>
      </c>
      <c r="I1169" s="166"/>
      <c r="L1169" s="162"/>
      <c r="M1169" s="167"/>
      <c r="T1169" s="168"/>
      <c r="AT1169" s="163" t="s">
        <v>153</v>
      </c>
      <c r="AU1169" s="163" t="s">
        <v>90</v>
      </c>
      <c r="AV1169" s="14" t="s">
        <v>149</v>
      </c>
      <c r="AW1169" s="14" t="s">
        <v>42</v>
      </c>
      <c r="AX1169" s="14" t="s">
        <v>88</v>
      </c>
      <c r="AY1169" s="163" t="s">
        <v>142</v>
      </c>
    </row>
    <row r="1170" spans="2:65" s="1" customFormat="1" ht="16.5" customHeight="1">
      <c r="B1170" s="32"/>
      <c r="C1170" s="169" t="s">
        <v>943</v>
      </c>
      <c r="D1170" s="169" t="s">
        <v>181</v>
      </c>
      <c r="E1170" s="170" t="s">
        <v>944</v>
      </c>
      <c r="F1170" s="171" t="s">
        <v>945</v>
      </c>
      <c r="G1170" s="172" t="s">
        <v>168</v>
      </c>
      <c r="H1170" s="173">
        <v>1</v>
      </c>
      <c r="I1170" s="174"/>
      <c r="J1170" s="175">
        <f>ROUND(I1170*H1170,2)</f>
        <v>0</v>
      </c>
      <c r="K1170" s="171" t="s">
        <v>184</v>
      </c>
      <c r="L1170" s="176"/>
      <c r="M1170" s="177" t="s">
        <v>79</v>
      </c>
      <c r="N1170" s="178" t="s">
        <v>51</v>
      </c>
      <c r="P1170" s="140">
        <f>O1170*H1170</f>
        <v>0</v>
      </c>
      <c r="Q1170" s="140">
        <v>0</v>
      </c>
      <c r="R1170" s="140">
        <f>Q1170*H1170</f>
        <v>0</v>
      </c>
      <c r="S1170" s="140">
        <v>0</v>
      </c>
      <c r="T1170" s="141">
        <f>S1170*H1170</f>
        <v>0</v>
      </c>
      <c r="AR1170" s="142" t="s">
        <v>90</v>
      </c>
      <c r="AT1170" s="142" t="s">
        <v>181</v>
      </c>
      <c r="AU1170" s="142" t="s">
        <v>90</v>
      </c>
      <c r="AY1170" s="16" t="s">
        <v>142</v>
      </c>
      <c r="BE1170" s="143">
        <f>IF(N1170="základní",J1170,0)</f>
        <v>0</v>
      </c>
      <c r="BF1170" s="143">
        <f>IF(N1170="snížená",J1170,0)</f>
        <v>0</v>
      </c>
      <c r="BG1170" s="143">
        <f>IF(N1170="zákl. přenesená",J1170,0)</f>
        <v>0</v>
      </c>
      <c r="BH1170" s="143">
        <f>IF(N1170="sníž. přenesená",J1170,0)</f>
        <v>0</v>
      </c>
      <c r="BI1170" s="143">
        <f>IF(N1170="nulová",J1170,0)</f>
        <v>0</v>
      </c>
      <c r="BJ1170" s="16" t="s">
        <v>88</v>
      </c>
      <c r="BK1170" s="143">
        <f>ROUND(I1170*H1170,2)</f>
        <v>0</v>
      </c>
      <c r="BL1170" s="16" t="s">
        <v>88</v>
      </c>
      <c r="BM1170" s="142" t="s">
        <v>946</v>
      </c>
    </row>
    <row r="1171" spans="2:65" s="12" customFormat="1">
      <c r="B1171" s="148"/>
      <c r="D1171" s="149" t="s">
        <v>153</v>
      </c>
      <c r="E1171" s="150" t="s">
        <v>79</v>
      </c>
      <c r="F1171" s="151" t="s">
        <v>172</v>
      </c>
      <c r="H1171" s="150" t="s">
        <v>79</v>
      </c>
      <c r="I1171" s="152"/>
      <c r="L1171" s="148"/>
      <c r="M1171" s="153"/>
      <c r="T1171" s="154"/>
      <c r="AT1171" s="150" t="s">
        <v>153</v>
      </c>
      <c r="AU1171" s="150" t="s">
        <v>90</v>
      </c>
      <c r="AV1171" s="12" t="s">
        <v>88</v>
      </c>
      <c r="AW1171" s="12" t="s">
        <v>42</v>
      </c>
      <c r="AX1171" s="12" t="s">
        <v>81</v>
      </c>
      <c r="AY1171" s="150" t="s">
        <v>142</v>
      </c>
    </row>
    <row r="1172" spans="2:65" s="12" customFormat="1">
      <c r="B1172" s="148"/>
      <c r="D1172" s="149" t="s">
        <v>153</v>
      </c>
      <c r="E1172" s="150" t="s">
        <v>79</v>
      </c>
      <c r="F1172" s="151" t="s">
        <v>370</v>
      </c>
      <c r="H1172" s="150" t="s">
        <v>79</v>
      </c>
      <c r="I1172" s="152"/>
      <c r="L1172" s="148"/>
      <c r="M1172" s="153"/>
      <c r="T1172" s="154"/>
      <c r="AT1172" s="150" t="s">
        <v>153</v>
      </c>
      <c r="AU1172" s="150" t="s">
        <v>90</v>
      </c>
      <c r="AV1172" s="12" t="s">
        <v>88</v>
      </c>
      <c r="AW1172" s="12" t="s">
        <v>42</v>
      </c>
      <c r="AX1172" s="12" t="s">
        <v>81</v>
      </c>
      <c r="AY1172" s="150" t="s">
        <v>142</v>
      </c>
    </row>
    <row r="1173" spans="2:65" s="13" customFormat="1">
      <c r="B1173" s="155"/>
      <c r="D1173" s="149" t="s">
        <v>153</v>
      </c>
      <c r="E1173" s="156" t="s">
        <v>79</v>
      </c>
      <c r="F1173" s="157" t="s">
        <v>88</v>
      </c>
      <c r="H1173" s="158">
        <v>1</v>
      </c>
      <c r="I1173" s="159"/>
      <c r="L1173" s="155"/>
      <c r="M1173" s="160"/>
      <c r="T1173" s="161"/>
      <c r="AT1173" s="156" t="s">
        <v>153</v>
      </c>
      <c r="AU1173" s="156" t="s">
        <v>90</v>
      </c>
      <c r="AV1173" s="13" t="s">
        <v>90</v>
      </c>
      <c r="AW1173" s="13" t="s">
        <v>42</v>
      </c>
      <c r="AX1173" s="13" t="s">
        <v>88</v>
      </c>
      <c r="AY1173" s="156" t="s">
        <v>142</v>
      </c>
    </row>
    <row r="1174" spans="2:65" s="1" customFormat="1" ht="16.5" customHeight="1">
      <c r="B1174" s="32"/>
      <c r="C1174" s="169" t="s">
        <v>947</v>
      </c>
      <c r="D1174" s="169" t="s">
        <v>181</v>
      </c>
      <c r="E1174" s="170" t="s">
        <v>948</v>
      </c>
      <c r="F1174" s="171" t="s">
        <v>202</v>
      </c>
      <c r="G1174" s="172" t="s">
        <v>203</v>
      </c>
      <c r="H1174" s="173">
        <v>23.864000000000001</v>
      </c>
      <c r="I1174" s="174"/>
      <c r="J1174" s="175">
        <f>ROUND(I1174*H1174,2)</f>
        <v>0</v>
      </c>
      <c r="K1174" s="171" t="s">
        <v>148</v>
      </c>
      <c r="L1174" s="176"/>
      <c r="M1174" s="177" t="s">
        <v>79</v>
      </c>
      <c r="N1174" s="178" t="s">
        <v>51</v>
      </c>
      <c r="P1174" s="140">
        <f>O1174*H1174</f>
        <v>0</v>
      </c>
      <c r="Q1174" s="140">
        <v>8.0000000000000007E-5</v>
      </c>
      <c r="R1174" s="140">
        <f>Q1174*H1174</f>
        <v>1.9091200000000003E-3</v>
      </c>
      <c r="S1174" s="140">
        <v>0</v>
      </c>
      <c r="T1174" s="141">
        <f>S1174*H1174</f>
        <v>0</v>
      </c>
      <c r="AR1174" s="142" t="s">
        <v>90</v>
      </c>
      <c r="AT1174" s="142" t="s">
        <v>181</v>
      </c>
      <c r="AU1174" s="142" t="s">
        <v>90</v>
      </c>
      <c r="AY1174" s="16" t="s">
        <v>142</v>
      </c>
      <c r="BE1174" s="143">
        <f>IF(N1174="základní",J1174,0)</f>
        <v>0</v>
      </c>
      <c r="BF1174" s="143">
        <f>IF(N1174="snížená",J1174,0)</f>
        <v>0</v>
      </c>
      <c r="BG1174" s="143">
        <f>IF(N1174="zákl. přenesená",J1174,0)</f>
        <v>0</v>
      </c>
      <c r="BH1174" s="143">
        <f>IF(N1174="sníž. přenesená",J1174,0)</f>
        <v>0</v>
      </c>
      <c r="BI1174" s="143">
        <f>IF(N1174="nulová",J1174,0)</f>
        <v>0</v>
      </c>
      <c r="BJ1174" s="16" t="s">
        <v>88</v>
      </c>
      <c r="BK1174" s="143">
        <f>ROUND(I1174*H1174,2)</f>
        <v>0</v>
      </c>
      <c r="BL1174" s="16" t="s">
        <v>88</v>
      </c>
      <c r="BM1174" s="142" t="s">
        <v>949</v>
      </c>
    </row>
    <row r="1175" spans="2:65" s="12" customFormat="1">
      <c r="B1175" s="148"/>
      <c r="D1175" s="149" t="s">
        <v>153</v>
      </c>
      <c r="E1175" s="150" t="s">
        <v>79</v>
      </c>
      <c r="F1175" s="151" t="s">
        <v>172</v>
      </c>
      <c r="H1175" s="150" t="s">
        <v>79</v>
      </c>
      <c r="I1175" s="152"/>
      <c r="L1175" s="148"/>
      <c r="M1175" s="153"/>
      <c r="T1175" s="154"/>
      <c r="AT1175" s="150" t="s">
        <v>153</v>
      </c>
      <c r="AU1175" s="150" t="s">
        <v>90</v>
      </c>
      <c r="AV1175" s="12" t="s">
        <v>88</v>
      </c>
      <c r="AW1175" s="12" t="s">
        <v>42</v>
      </c>
      <c r="AX1175" s="12" t="s">
        <v>81</v>
      </c>
      <c r="AY1175" s="150" t="s">
        <v>142</v>
      </c>
    </row>
    <row r="1176" spans="2:65" s="12" customFormat="1">
      <c r="B1176" s="148"/>
      <c r="D1176" s="149" t="s">
        <v>153</v>
      </c>
      <c r="E1176" s="150" t="s">
        <v>79</v>
      </c>
      <c r="F1176" s="151" t="s">
        <v>360</v>
      </c>
      <c r="H1176" s="150" t="s">
        <v>79</v>
      </c>
      <c r="I1176" s="152"/>
      <c r="L1176" s="148"/>
      <c r="M1176" s="153"/>
      <c r="T1176" s="154"/>
      <c r="AT1176" s="150" t="s">
        <v>153</v>
      </c>
      <c r="AU1176" s="150" t="s">
        <v>90</v>
      </c>
      <c r="AV1176" s="12" t="s">
        <v>88</v>
      </c>
      <c r="AW1176" s="12" t="s">
        <v>42</v>
      </c>
      <c r="AX1176" s="12" t="s">
        <v>81</v>
      </c>
      <c r="AY1176" s="150" t="s">
        <v>142</v>
      </c>
    </row>
    <row r="1177" spans="2:65" s="13" customFormat="1">
      <c r="B1177" s="155"/>
      <c r="D1177" s="149" t="s">
        <v>153</v>
      </c>
      <c r="E1177" s="156" t="s">
        <v>79</v>
      </c>
      <c r="F1177" s="157" t="s">
        <v>950</v>
      </c>
      <c r="H1177" s="158">
        <v>5.024</v>
      </c>
      <c r="I1177" s="159"/>
      <c r="L1177" s="155"/>
      <c r="M1177" s="160"/>
      <c r="T1177" s="161"/>
      <c r="AT1177" s="156" t="s">
        <v>153</v>
      </c>
      <c r="AU1177" s="156" t="s">
        <v>90</v>
      </c>
      <c r="AV1177" s="13" t="s">
        <v>90</v>
      </c>
      <c r="AW1177" s="13" t="s">
        <v>42</v>
      </c>
      <c r="AX1177" s="13" t="s">
        <v>81</v>
      </c>
      <c r="AY1177" s="156" t="s">
        <v>142</v>
      </c>
    </row>
    <row r="1178" spans="2:65" s="12" customFormat="1">
      <c r="B1178" s="148"/>
      <c r="D1178" s="149" t="s">
        <v>153</v>
      </c>
      <c r="E1178" s="150" t="s">
        <v>79</v>
      </c>
      <c r="F1178" s="151" t="s">
        <v>362</v>
      </c>
      <c r="H1178" s="150" t="s">
        <v>79</v>
      </c>
      <c r="I1178" s="152"/>
      <c r="L1178" s="148"/>
      <c r="M1178" s="153"/>
      <c r="T1178" s="154"/>
      <c r="AT1178" s="150" t="s">
        <v>153</v>
      </c>
      <c r="AU1178" s="150" t="s">
        <v>90</v>
      </c>
      <c r="AV1178" s="12" t="s">
        <v>88</v>
      </c>
      <c r="AW1178" s="12" t="s">
        <v>42</v>
      </c>
      <c r="AX1178" s="12" t="s">
        <v>81</v>
      </c>
      <c r="AY1178" s="150" t="s">
        <v>142</v>
      </c>
    </row>
    <row r="1179" spans="2:65" s="13" customFormat="1">
      <c r="B1179" s="155"/>
      <c r="D1179" s="149" t="s">
        <v>153</v>
      </c>
      <c r="E1179" s="156" t="s">
        <v>79</v>
      </c>
      <c r="F1179" s="157" t="s">
        <v>951</v>
      </c>
      <c r="H1179" s="158">
        <v>2.512</v>
      </c>
      <c r="I1179" s="159"/>
      <c r="L1179" s="155"/>
      <c r="M1179" s="160"/>
      <c r="T1179" s="161"/>
      <c r="AT1179" s="156" t="s">
        <v>153</v>
      </c>
      <c r="AU1179" s="156" t="s">
        <v>90</v>
      </c>
      <c r="AV1179" s="13" t="s">
        <v>90</v>
      </c>
      <c r="AW1179" s="13" t="s">
        <v>42</v>
      </c>
      <c r="AX1179" s="13" t="s">
        <v>81</v>
      </c>
      <c r="AY1179" s="156" t="s">
        <v>142</v>
      </c>
    </row>
    <row r="1180" spans="2:65" s="12" customFormat="1">
      <c r="B1180" s="148"/>
      <c r="D1180" s="149" t="s">
        <v>153</v>
      </c>
      <c r="E1180" s="150" t="s">
        <v>79</v>
      </c>
      <c r="F1180" s="151" t="s">
        <v>364</v>
      </c>
      <c r="H1180" s="150" t="s">
        <v>79</v>
      </c>
      <c r="I1180" s="152"/>
      <c r="L1180" s="148"/>
      <c r="M1180" s="153"/>
      <c r="T1180" s="154"/>
      <c r="AT1180" s="150" t="s">
        <v>153</v>
      </c>
      <c r="AU1180" s="150" t="s">
        <v>90</v>
      </c>
      <c r="AV1180" s="12" t="s">
        <v>88</v>
      </c>
      <c r="AW1180" s="12" t="s">
        <v>42</v>
      </c>
      <c r="AX1180" s="12" t="s">
        <v>81</v>
      </c>
      <c r="AY1180" s="150" t="s">
        <v>142</v>
      </c>
    </row>
    <row r="1181" spans="2:65" s="13" customFormat="1">
      <c r="B1181" s="155"/>
      <c r="D1181" s="149" t="s">
        <v>153</v>
      </c>
      <c r="E1181" s="156" t="s">
        <v>79</v>
      </c>
      <c r="F1181" s="157" t="s">
        <v>952</v>
      </c>
      <c r="H1181" s="158">
        <v>1.256</v>
      </c>
      <c r="I1181" s="159"/>
      <c r="L1181" s="155"/>
      <c r="M1181" s="160"/>
      <c r="T1181" s="161"/>
      <c r="AT1181" s="156" t="s">
        <v>153</v>
      </c>
      <c r="AU1181" s="156" t="s">
        <v>90</v>
      </c>
      <c r="AV1181" s="13" t="s">
        <v>90</v>
      </c>
      <c r="AW1181" s="13" t="s">
        <v>42</v>
      </c>
      <c r="AX1181" s="13" t="s">
        <v>81</v>
      </c>
      <c r="AY1181" s="156" t="s">
        <v>142</v>
      </c>
    </row>
    <row r="1182" spans="2:65" s="12" customFormat="1">
      <c r="B1182" s="148"/>
      <c r="D1182" s="149" t="s">
        <v>153</v>
      </c>
      <c r="E1182" s="150" t="s">
        <v>79</v>
      </c>
      <c r="F1182" s="151" t="s">
        <v>366</v>
      </c>
      <c r="H1182" s="150" t="s">
        <v>79</v>
      </c>
      <c r="I1182" s="152"/>
      <c r="L1182" s="148"/>
      <c r="M1182" s="153"/>
      <c r="T1182" s="154"/>
      <c r="AT1182" s="150" t="s">
        <v>153</v>
      </c>
      <c r="AU1182" s="150" t="s">
        <v>90</v>
      </c>
      <c r="AV1182" s="12" t="s">
        <v>88</v>
      </c>
      <c r="AW1182" s="12" t="s">
        <v>42</v>
      </c>
      <c r="AX1182" s="12" t="s">
        <v>81</v>
      </c>
      <c r="AY1182" s="150" t="s">
        <v>142</v>
      </c>
    </row>
    <row r="1183" spans="2:65" s="13" customFormat="1">
      <c r="B1183" s="155"/>
      <c r="D1183" s="149" t="s">
        <v>153</v>
      </c>
      <c r="E1183" s="156" t="s">
        <v>79</v>
      </c>
      <c r="F1183" s="157" t="s">
        <v>952</v>
      </c>
      <c r="H1183" s="158">
        <v>1.256</v>
      </c>
      <c r="I1183" s="159"/>
      <c r="L1183" s="155"/>
      <c r="M1183" s="160"/>
      <c r="T1183" s="161"/>
      <c r="AT1183" s="156" t="s">
        <v>153</v>
      </c>
      <c r="AU1183" s="156" t="s">
        <v>90</v>
      </c>
      <c r="AV1183" s="13" t="s">
        <v>90</v>
      </c>
      <c r="AW1183" s="13" t="s">
        <v>42</v>
      </c>
      <c r="AX1183" s="13" t="s">
        <v>81</v>
      </c>
      <c r="AY1183" s="156" t="s">
        <v>142</v>
      </c>
    </row>
    <row r="1184" spans="2:65" s="12" customFormat="1">
      <c r="B1184" s="148"/>
      <c r="D1184" s="149" t="s">
        <v>153</v>
      </c>
      <c r="E1184" s="150" t="s">
        <v>79</v>
      </c>
      <c r="F1184" s="151" t="s">
        <v>368</v>
      </c>
      <c r="H1184" s="150" t="s">
        <v>79</v>
      </c>
      <c r="I1184" s="152"/>
      <c r="L1184" s="148"/>
      <c r="M1184" s="153"/>
      <c r="T1184" s="154"/>
      <c r="AT1184" s="150" t="s">
        <v>153</v>
      </c>
      <c r="AU1184" s="150" t="s">
        <v>90</v>
      </c>
      <c r="AV1184" s="12" t="s">
        <v>88</v>
      </c>
      <c r="AW1184" s="12" t="s">
        <v>42</v>
      </c>
      <c r="AX1184" s="12" t="s">
        <v>81</v>
      </c>
      <c r="AY1184" s="150" t="s">
        <v>142</v>
      </c>
    </row>
    <row r="1185" spans="2:65" s="13" customFormat="1">
      <c r="B1185" s="155"/>
      <c r="D1185" s="149" t="s">
        <v>153</v>
      </c>
      <c r="E1185" s="156" t="s">
        <v>79</v>
      </c>
      <c r="F1185" s="157" t="s">
        <v>951</v>
      </c>
      <c r="H1185" s="158">
        <v>2.512</v>
      </c>
      <c r="I1185" s="159"/>
      <c r="L1185" s="155"/>
      <c r="M1185" s="160"/>
      <c r="T1185" s="161"/>
      <c r="AT1185" s="156" t="s">
        <v>153</v>
      </c>
      <c r="AU1185" s="156" t="s">
        <v>90</v>
      </c>
      <c r="AV1185" s="13" t="s">
        <v>90</v>
      </c>
      <c r="AW1185" s="13" t="s">
        <v>42</v>
      </c>
      <c r="AX1185" s="13" t="s">
        <v>81</v>
      </c>
      <c r="AY1185" s="156" t="s">
        <v>142</v>
      </c>
    </row>
    <row r="1186" spans="2:65" s="12" customFormat="1">
      <c r="B1186" s="148"/>
      <c r="D1186" s="149" t="s">
        <v>153</v>
      </c>
      <c r="E1186" s="150" t="s">
        <v>79</v>
      </c>
      <c r="F1186" s="151" t="s">
        <v>369</v>
      </c>
      <c r="H1186" s="150" t="s">
        <v>79</v>
      </c>
      <c r="I1186" s="152"/>
      <c r="L1186" s="148"/>
      <c r="M1186" s="153"/>
      <c r="T1186" s="154"/>
      <c r="AT1186" s="150" t="s">
        <v>153</v>
      </c>
      <c r="AU1186" s="150" t="s">
        <v>90</v>
      </c>
      <c r="AV1186" s="12" t="s">
        <v>88</v>
      </c>
      <c r="AW1186" s="12" t="s">
        <v>42</v>
      </c>
      <c r="AX1186" s="12" t="s">
        <v>81</v>
      </c>
      <c r="AY1186" s="150" t="s">
        <v>142</v>
      </c>
    </row>
    <row r="1187" spans="2:65" s="13" customFormat="1">
      <c r="B1187" s="155"/>
      <c r="D1187" s="149" t="s">
        <v>153</v>
      </c>
      <c r="E1187" s="156" t="s">
        <v>79</v>
      </c>
      <c r="F1187" s="157" t="s">
        <v>953</v>
      </c>
      <c r="H1187" s="158">
        <v>3.7679999999999998</v>
      </c>
      <c r="I1187" s="159"/>
      <c r="L1187" s="155"/>
      <c r="M1187" s="160"/>
      <c r="T1187" s="161"/>
      <c r="AT1187" s="156" t="s">
        <v>153</v>
      </c>
      <c r="AU1187" s="156" t="s">
        <v>90</v>
      </c>
      <c r="AV1187" s="13" t="s">
        <v>90</v>
      </c>
      <c r="AW1187" s="13" t="s">
        <v>42</v>
      </c>
      <c r="AX1187" s="13" t="s">
        <v>81</v>
      </c>
      <c r="AY1187" s="156" t="s">
        <v>142</v>
      </c>
    </row>
    <row r="1188" spans="2:65" s="12" customFormat="1">
      <c r="B1188" s="148"/>
      <c r="D1188" s="149" t="s">
        <v>153</v>
      </c>
      <c r="E1188" s="150" t="s">
        <v>79</v>
      </c>
      <c r="F1188" s="151" t="s">
        <v>370</v>
      </c>
      <c r="H1188" s="150" t="s">
        <v>79</v>
      </c>
      <c r="I1188" s="152"/>
      <c r="L1188" s="148"/>
      <c r="M1188" s="153"/>
      <c r="T1188" s="154"/>
      <c r="AT1188" s="150" t="s">
        <v>153</v>
      </c>
      <c r="AU1188" s="150" t="s">
        <v>90</v>
      </c>
      <c r="AV1188" s="12" t="s">
        <v>88</v>
      </c>
      <c r="AW1188" s="12" t="s">
        <v>42</v>
      </c>
      <c r="AX1188" s="12" t="s">
        <v>81</v>
      </c>
      <c r="AY1188" s="150" t="s">
        <v>142</v>
      </c>
    </row>
    <row r="1189" spans="2:65" s="13" customFormat="1">
      <c r="B1189" s="155"/>
      <c r="D1189" s="149" t="s">
        <v>153</v>
      </c>
      <c r="E1189" s="156" t="s">
        <v>79</v>
      </c>
      <c r="F1189" s="157" t="s">
        <v>954</v>
      </c>
      <c r="H1189" s="158">
        <v>3.14</v>
      </c>
      <c r="I1189" s="159"/>
      <c r="L1189" s="155"/>
      <c r="M1189" s="160"/>
      <c r="T1189" s="161"/>
      <c r="AT1189" s="156" t="s">
        <v>153</v>
      </c>
      <c r="AU1189" s="156" t="s">
        <v>90</v>
      </c>
      <c r="AV1189" s="13" t="s">
        <v>90</v>
      </c>
      <c r="AW1189" s="13" t="s">
        <v>42</v>
      </c>
      <c r="AX1189" s="13" t="s">
        <v>81</v>
      </c>
      <c r="AY1189" s="156" t="s">
        <v>142</v>
      </c>
    </row>
    <row r="1190" spans="2:65" s="12" customFormat="1">
      <c r="B1190" s="148"/>
      <c r="D1190" s="149" t="s">
        <v>153</v>
      </c>
      <c r="E1190" s="150" t="s">
        <v>79</v>
      </c>
      <c r="F1190" s="151" t="s">
        <v>372</v>
      </c>
      <c r="H1190" s="150" t="s">
        <v>79</v>
      </c>
      <c r="I1190" s="152"/>
      <c r="L1190" s="148"/>
      <c r="M1190" s="153"/>
      <c r="T1190" s="154"/>
      <c r="AT1190" s="150" t="s">
        <v>153</v>
      </c>
      <c r="AU1190" s="150" t="s">
        <v>90</v>
      </c>
      <c r="AV1190" s="12" t="s">
        <v>88</v>
      </c>
      <c r="AW1190" s="12" t="s">
        <v>42</v>
      </c>
      <c r="AX1190" s="12" t="s">
        <v>81</v>
      </c>
      <c r="AY1190" s="150" t="s">
        <v>142</v>
      </c>
    </row>
    <row r="1191" spans="2:65" s="13" customFormat="1">
      <c r="B1191" s="155"/>
      <c r="D1191" s="149" t="s">
        <v>153</v>
      </c>
      <c r="E1191" s="156" t="s">
        <v>79</v>
      </c>
      <c r="F1191" s="157" t="s">
        <v>953</v>
      </c>
      <c r="H1191" s="158">
        <v>3.7679999999999998</v>
      </c>
      <c r="I1191" s="159"/>
      <c r="L1191" s="155"/>
      <c r="M1191" s="160"/>
      <c r="T1191" s="161"/>
      <c r="AT1191" s="156" t="s">
        <v>153</v>
      </c>
      <c r="AU1191" s="156" t="s">
        <v>90</v>
      </c>
      <c r="AV1191" s="13" t="s">
        <v>90</v>
      </c>
      <c r="AW1191" s="13" t="s">
        <v>42</v>
      </c>
      <c r="AX1191" s="13" t="s">
        <v>81</v>
      </c>
      <c r="AY1191" s="156" t="s">
        <v>142</v>
      </c>
    </row>
    <row r="1192" spans="2:65" s="12" customFormat="1">
      <c r="B1192" s="148"/>
      <c r="D1192" s="149" t="s">
        <v>153</v>
      </c>
      <c r="E1192" s="150" t="s">
        <v>79</v>
      </c>
      <c r="F1192" s="151" t="s">
        <v>373</v>
      </c>
      <c r="H1192" s="150" t="s">
        <v>79</v>
      </c>
      <c r="I1192" s="152"/>
      <c r="L1192" s="148"/>
      <c r="M1192" s="153"/>
      <c r="T1192" s="154"/>
      <c r="AT1192" s="150" t="s">
        <v>153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142</v>
      </c>
    </row>
    <row r="1193" spans="2:65" s="13" customFormat="1">
      <c r="B1193" s="155"/>
      <c r="D1193" s="149" t="s">
        <v>153</v>
      </c>
      <c r="E1193" s="156" t="s">
        <v>79</v>
      </c>
      <c r="F1193" s="157" t="s">
        <v>955</v>
      </c>
      <c r="H1193" s="158">
        <v>0.628</v>
      </c>
      <c r="I1193" s="159"/>
      <c r="L1193" s="155"/>
      <c r="M1193" s="160"/>
      <c r="T1193" s="161"/>
      <c r="AT1193" s="156" t="s">
        <v>153</v>
      </c>
      <c r="AU1193" s="156" t="s">
        <v>90</v>
      </c>
      <c r="AV1193" s="13" t="s">
        <v>90</v>
      </c>
      <c r="AW1193" s="13" t="s">
        <v>42</v>
      </c>
      <c r="AX1193" s="13" t="s">
        <v>81</v>
      </c>
      <c r="AY1193" s="156" t="s">
        <v>142</v>
      </c>
    </row>
    <row r="1194" spans="2:65" s="14" customFormat="1">
      <c r="B1194" s="162"/>
      <c r="D1194" s="149" t="s">
        <v>153</v>
      </c>
      <c r="E1194" s="163" t="s">
        <v>79</v>
      </c>
      <c r="F1194" s="164" t="s">
        <v>180</v>
      </c>
      <c r="H1194" s="165">
        <v>23.864000000000001</v>
      </c>
      <c r="I1194" s="166"/>
      <c r="L1194" s="162"/>
      <c r="M1194" s="167"/>
      <c r="T1194" s="168"/>
      <c r="AT1194" s="163" t="s">
        <v>153</v>
      </c>
      <c r="AU1194" s="163" t="s">
        <v>90</v>
      </c>
      <c r="AV1194" s="14" t="s">
        <v>149</v>
      </c>
      <c r="AW1194" s="14" t="s">
        <v>42</v>
      </c>
      <c r="AX1194" s="14" t="s">
        <v>88</v>
      </c>
      <c r="AY1194" s="163" t="s">
        <v>142</v>
      </c>
    </row>
    <row r="1195" spans="2:65" s="1" customFormat="1" ht="24.2" customHeight="1">
      <c r="B1195" s="32"/>
      <c r="C1195" s="169" t="s">
        <v>956</v>
      </c>
      <c r="D1195" s="169" t="s">
        <v>181</v>
      </c>
      <c r="E1195" s="170" t="s">
        <v>957</v>
      </c>
      <c r="F1195" s="171" t="s">
        <v>207</v>
      </c>
      <c r="G1195" s="172" t="s">
        <v>208</v>
      </c>
      <c r="H1195" s="173">
        <v>0.38</v>
      </c>
      <c r="I1195" s="174"/>
      <c r="J1195" s="175">
        <f>ROUND(I1195*H1195,2)</f>
        <v>0</v>
      </c>
      <c r="K1195" s="171" t="s">
        <v>148</v>
      </c>
      <c r="L1195" s="176"/>
      <c r="M1195" s="177" t="s">
        <v>79</v>
      </c>
      <c r="N1195" s="178" t="s">
        <v>51</v>
      </c>
      <c r="P1195" s="140">
        <f>O1195*H1195</f>
        <v>0</v>
      </c>
      <c r="Q1195" s="140">
        <v>5.0000000000000001E-4</v>
      </c>
      <c r="R1195" s="140">
        <f>Q1195*H1195</f>
        <v>1.9000000000000001E-4</v>
      </c>
      <c r="S1195" s="140">
        <v>0</v>
      </c>
      <c r="T1195" s="141">
        <f>S1195*H1195</f>
        <v>0</v>
      </c>
      <c r="AR1195" s="142" t="s">
        <v>90</v>
      </c>
      <c r="AT1195" s="142" t="s">
        <v>181</v>
      </c>
      <c r="AU1195" s="142" t="s">
        <v>90</v>
      </c>
      <c r="AY1195" s="16" t="s">
        <v>142</v>
      </c>
      <c r="BE1195" s="143">
        <f>IF(N1195="základní",J1195,0)</f>
        <v>0</v>
      </c>
      <c r="BF1195" s="143">
        <f>IF(N1195="snížená",J1195,0)</f>
        <v>0</v>
      </c>
      <c r="BG1195" s="143">
        <f>IF(N1195="zákl. přenesená",J1195,0)</f>
        <v>0</v>
      </c>
      <c r="BH1195" s="143">
        <f>IF(N1195="sníž. přenesená",J1195,0)</f>
        <v>0</v>
      </c>
      <c r="BI1195" s="143">
        <f>IF(N1195="nulová",J1195,0)</f>
        <v>0</v>
      </c>
      <c r="BJ1195" s="16" t="s">
        <v>88</v>
      </c>
      <c r="BK1195" s="143">
        <f>ROUND(I1195*H1195,2)</f>
        <v>0</v>
      </c>
      <c r="BL1195" s="16" t="s">
        <v>88</v>
      </c>
      <c r="BM1195" s="142" t="s">
        <v>958</v>
      </c>
    </row>
    <row r="1196" spans="2:65" s="12" customFormat="1">
      <c r="B1196" s="148"/>
      <c r="D1196" s="149" t="s">
        <v>153</v>
      </c>
      <c r="E1196" s="150" t="s">
        <v>79</v>
      </c>
      <c r="F1196" s="151" t="s">
        <v>172</v>
      </c>
      <c r="H1196" s="150" t="s">
        <v>79</v>
      </c>
      <c r="I1196" s="152"/>
      <c r="L1196" s="148"/>
      <c r="M1196" s="153"/>
      <c r="T1196" s="154"/>
      <c r="AT1196" s="150" t="s">
        <v>153</v>
      </c>
      <c r="AU1196" s="150" t="s">
        <v>90</v>
      </c>
      <c r="AV1196" s="12" t="s">
        <v>88</v>
      </c>
      <c r="AW1196" s="12" t="s">
        <v>42</v>
      </c>
      <c r="AX1196" s="12" t="s">
        <v>81</v>
      </c>
      <c r="AY1196" s="150" t="s">
        <v>142</v>
      </c>
    </row>
    <row r="1197" spans="2:65" s="12" customFormat="1">
      <c r="B1197" s="148"/>
      <c r="D1197" s="149" t="s">
        <v>153</v>
      </c>
      <c r="E1197" s="150" t="s">
        <v>79</v>
      </c>
      <c r="F1197" s="151" t="s">
        <v>360</v>
      </c>
      <c r="H1197" s="150" t="s">
        <v>79</v>
      </c>
      <c r="I1197" s="152"/>
      <c r="L1197" s="148"/>
      <c r="M1197" s="153"/>
      <c r="T1197" s="154"/>
      <c r="AT1197" s="150" t="s">
        <v>153</v>
      </c>
      <c r="AU1197" s="150" t="s">
        <v>90</v>
      </c>
      <c r="AV1197" s="12" t="s">
        <v>88</v>
      </c>
      <c r="AW1197" s="12" t="s">
        <v>42</v>
      </c>
      <c r="AX1197" s="12" t="s">
        <v>81</v>
      </c>
      <c r="AY1197" s="150" t="s">
        <v>142</v>
      </c>
    </row>
    <row r="1198" spans="2:65" s="13" customFormat="1">
      <c r="B1198" s="155"/>
      <c r="D1198" s="149" t="s">
        <v>153</v>
      </c>
      <c r="E1198" s="156" t="s">
        <v>79</v>
      </c>
      <c r="F1198" s="157" t="s">
        <v>959</v>
      </c>
      <c r="H1198" s="158">
        <v>0.08</v>
      </c>
      <c r="I1198" s="159"/>
      <c r="L1198" s="155"/>
      <c r="M1198" s="160"/>
      <c r="T1198" s="161"/>
      <c r="AT1198" s="156" t="s">
        <v>153</v>
      </c>
      <c r="AU1198" s="156" t="s">
        <v>90</v>
      </c>
      <c r="AV1198" s="13" t="s">
        <v>90</v>
      </c>
      <c r="AW1198" s="13" t="s">
        <v>42</v>
      </c>
      <c r="AX1198" s="13" t="s">
        <v>81</v>
      </c>
      <c r="AY1198" s="156" t="s">
        <v>142</v>
      </c>
    </row>
    <row r="1199" spans="2:65" s="12" customFormat="1">
      <c r="B1199" s="148"/>
      <c r="D1199" s="149" t="s">
        <v>153</v>
      </c>
      <c r="E1199" s="150" t="s">
        <v>79</v>
      </c>
      <c r="F1199" s="151" t="s">
        <v>362</v>
      </c>
      <c r="H1199" s="150" t="s">
        <v>79</v>
      </c>
      <c r="I1199" s="152"/>
      <c r="L1199" s="148"/>
      <c r="M1199" s="153"/>
      <c r="T1199" s="154"/>
      <c r="AT1199" s="150" t="s">
        <v>153</v>
      </c>
      <c r="AU1199" s="150" t="s">
        <v>90</v>
      </c>
      <c r="AV1199" s="12" t="s">
        <v>88</v>
      </c>
      <c r="AW1199" s="12" t="s">
        <v>42</v>
      </c>
      <c r="AX1199" s="12" t="s">
        <v>81</v>
      </c>
      <c r="AY1199" s="150" t="s">
        <v>142</v>
      </c>
    </row>
    <row r="1200" spans="2:65" s="13" customFormat="1">
      <c r="B1200" s="155"/>
      <c r="D1200" s="149" t="s">
        <v>153</v>
      </c>
      <c r="E1200" s="156" t="s">
        <v>79</v>
      </c>
      <c r="F1200" s="157" t="s">
        <v>960</v>
      </c>
      <c r="H1200" s="158">
        <v>0.04</v>
      </c>
      <c r="I1200" s="159"/>
      <c r="L1200" s="155"/>
      <c r="M1200" s="160"/>
      <c r="T1200" s="161"/>
      <c r="AT1200" s="156" t="s">
        <v>153</v>
      </c>
      <c r="AU1200" s="156" t="s">
        <v>90</v>
      </c>
      <c r="AV1200" s="13" t="s">
        <v>90</v>
      </c>
      <c r="AW1200" s="13" t="s">
        <v>42</v>
      </c>
      <c r="AX1200" s="13" t="s">
        <v>81</v>
      </c>
      <c r="AY1200" s="156" t="s">
        <v>142</v>
      </c>
    </row>
    <row r="1201" spans="2:65" s="12" customFormat="1">
      <c r="B1201" s="148"/>
      <c r="D1201" s="149" t="s">
        <v>153</v>
      </c>
      <c r="E1201" s="150" t="s">
        <v>79</v>
      </c>
      <c r="F1201" s="151" t="s">
        <v>364</v>
      </c>
      <c r="H1201" s="150" t="s">
        <v>79</v>
      </c>
      <c r="I1201" s="152"/>
      <c r="L1201" s="148"/>
      <c r="M1201" s="153"/>
      <c r="T1201" s="154"/>
      <c r="AT1201" s="150" t="s">
        <v>153</v>
      </c>
      <c r="AU1201" s="150" t="s">
        <v>90</v>
      </c>
      <c r="AV1201" s="12" t="s">
        <v>88</v>
      </c>
      <c r="AW1201" s="12" t="s">
        <v>42</v>
      </c>
      <c r="AX1201" s="12" t="s">
        <v>81</v>
      </c>
      <c r="AY1201" s="150" t="s">
        <v>142</v>
      </c>
    </row>
    <row r="1202" spans="2:65" s="13" customFormat="1">
      <c r="B1202" s="155"/>
      <c r="D1202" s="149" t="s">
        <v>153</v>
      </c>
      <c r="E1202" s="156" t="s">
        <v>79</v>
      </c>
      <c r="F1202" s="157" t="s">
        <v>961</v>
      </c>
      <c r="H1202" s="158">
        <v>0.02</v>
      </c>
      <c r="I1202" s="159"/>
      <c r="L1202" s="155"/>
      <c r="M1202" s="160"/>
      <c r="T1202" s="161"/>
      <c r="AT1202" s="156" t="s">
        <v>153</v>
      </c>
      <c r="AU1202" s="156" t="s">
        <v>90</v>
      </c>
      <c r="AV1202" s="13" t="s">
        <v>90</v>
      </c>
      <c r="AW1202" s="13" t="s">
        <v>42</v>
      </c>
      <c r="AX1202" s="13" t="s">
        <v>81</v>
      </c>
      <c r="AY1202" s="156" t="s">
        <v>142</v>
      </c>
    </row>
    <row r="1203" spans="2:65" s="12" customFormat="1">
      <c r="B1203" s="148"/>
      <c r="D1203" s="149" t="s">
        <v>153</v>
      </c>
      <c r="E1203" s="150" t="s">
        <v>79</v>
      </c>
      <c r="F1203" s="151" t="s">
        <v>366</v>
      </c>
      <c r="H1203" s="150" t="s">
        <v>79</v>
      </c>
      <c r="I1203" s="152"/>
      <c r="L1203" s="148"/>
      <c r="M1203" s="153"/>
      <c r="T1203" s="154"/>
      <c r="AT1203" s="150" t="s">
        <v>153</v>
      </c>
      <c r="AU1203" s="150" t="s">
        <v>90</v>
      </c>
      <c r="AV1203" s="12" t="s">
        <v>88</v>
      </c>
      <c r="AW1203" s="12" t="s">
        <v>42</v>
      </c>
      <c r="AX1203" s="12" t="s">
        <v>81</v>
      </c>
      <c r="AY1203" s="150" t="s">
        <v>142</v>
      </c>
    </row>
    <row r="1204" spans="2:65" s="13" customFormat="1">
      <c r="B1204" s="155"/>
      <c r="D1204" s="149" t="s">
        <v>153</v>
      </c>
      <c r="E1204" s="156" t="s">
        <v>79</v>
      </c>
      <c r="F1204" s="157" t="s">
        <v>961</v>
      </c>
      <c r="H1204" s="158">
        <v>0.02</v>
      </c>
      <c r="I1204" s="159"/>
      <c r="L1204" s="155"/>
      <c r="M1204" s="160"/>
      <c r="T1204" s="161"/>
      <c r="AT1204" s="156" t="s">
        <v>153</v>
      </c>
      <c r="AU1204" s="156" t="s">
        <v>90</v>
      </c>
      <c r="AV1204" s="13" t="s">
        <v>90</v>
      </c>
      <c r="AW1204" s="13" t="s">
        <v>42</v>
      </c>
      <c r="AX1204" s="13" t="s">
        <v>81</v>
      </c>
      <c r="AY1204" s="156" t="s">
        <v>142</v>
      </c>
    </row>
    <row r="1205" spans="2:65" s="12" customFormat="1">
      <c r="B1205" s="148"/>
      <c r="D1205" s="149" t="s">
        <v>153</v>
      </c>
      <c r="E1205" s="150" t="s">
        <v>79</v>
      </c>
      <c r="F1205" s="151" t="s">
        <v>368</v>
      </c>
      <c r="H1205" s="150" t="s">
        <v>79</v>
      </c>
      <c r="I1205" s="152"/>
      <c r="L1205" s="148"/>
      <c r="M1205" s="153"/>
      <c r="T1205" s="154"/>
      <c r="AT1205" s="150" t="s">
        <v>153</v>
      </c>
      <c r="AU1205" s="150" t="s">
        <v>90</v>
      </c>
      <c r="AV1205" s="12" t="s">
        <v>88</v>
      </c>
      <c r="AW1205" s="12" t="s">
        <v>42</v>
      </c>
      <c r="AX1205" s="12" t="s">
        <v>81</v>
      </c>
      <c r="AY1205" s="150" t="s">
        <v>142</v>
      </c>
    </row>
    <row r="1206" spans="2:65" s="13" customFormat="1">
      <c r="B1206" s="155"/>
      <c r="D1206" s="149" t="s">
        <v>153</v>
      </c>
      <c r="E1206" s="156" t="s">
        <v>79</v>
      </c>
      <c r="F1206" s="157" t="s">
        <v>960</v>
      </c>
      <c r="H1206" s="158">
        <v>0.04</v>
      </c>
      <c r="I1206" s="159"/>
      <c r="L1206" s="155"/>
      <c r="M1206" s="160"/>
      <c r="T1206" s="161"/>
      <c r="AT1206" s="156" t="s">
        <v>153</v>
      </c>
      <c r="AU1206" s="156" t="s">
        <v>90</v>
      </c>
      <c r="AV1206" s="13" t="s">
        <v>90</v>
      </c>
      <c r="AW1206" s="13" t="s">
        <v>42</v>
      </c>
      <c r="AX1206" s="13" t="s">
        <v>81</v>
      </c>
      <c r="AY1206" s="156" t="s">
        <v>142</v>
      </c>
    </row>
    <row r="1207" spans="2:65" s="12" customFormat="1">
      <c r="B1207" s="148"/>
      <c r="D1207" s="149" t="s">
        <v>153</v>
      </c>
      <c r="E1207" s="150" t="s">
        <v>79</v>
      </c>
      <c r="F1207" s="151" t="s">
        <v>369</v>
      </c>
      <c r="H1207" s="150" t="s">
        <v>79</v>
      </c>
      <c r="I1207" s="152"/>
      <c r="L1207" s="148"/>
      <c r="M1207" s="153"/>
      <c r="T1207" s="154"/>
      <c r="AT1207" s="150" t="s">
        <v>153</v>
      </c>
      <c r="AU1207" s="150" t="s">
        <v>90</v>
      </c>
      <c r="AV1207" s="12" t="s">
        <v>88</v>
      </c>
      <c r="AW1207" s="12" t="s">
        <v>42</v>
      </c>
      <c r="AX1207" s="12" t="s">
        <v>81</v>
      </c>
      <c r="AY1207" s="150" t="s">
        <v>142</v>
      </c>
    </row>
    <row r="1208" spans="2:65" s="13" customFormat="1">
      <c r="B1208" s="155"/>
      <c r="D1208" s="149" t="s">
        <v>153</v>
      </c>
      <c r="E1208" s="156" t="s">
        <v>79</v>
      </c>
      <c r="F1208" s="157" t="s">
        <v>962</v>
      </c>
      <c r="H1208" s="158">
        <v>0.06</v>
      </c>
      <c r="I1208" s="159"/>
      <c r="L1208" s="155"/>
      <c r="M1208" s="160"/>
      <c r="T1208" s="161"/>
      <c r="AT1208" s="156" t="s">
        <v>153</v>
      </c>
      <c r="AU1208" s="156" t="s">
        <v>90</v>
      </c>
      <c r="AV1208" s="13" t="s">
        <v>90</v>
      </c>
      <c r="AW1208" s="13" t="s">
        <v>42</v>
      </c>
      <c r="AX1208" s="13" t="s">
        <v>81</v>
      </c>
      <c r="AY1208" s="156" t="s">
        <v>142</v>
      </c>
    </row>
    <row r="1209" spans="2:65" s="12" customFormat="1">
      <c r="B1209" s="148"/>
      <c r="D1209" s="149" t="s">
        <v>153</v>
      </c>
      <c r="E1209" s="150" t="s">
        <v>79</v>
      </c>
      <c r="F1209" s="151" t="s">
        <v>370</v>
      </c>
      <c r="H1209" s="150" t="s">
        <v>79</v>
      </c>
      <c r="I1209" s="152"/>
      <c r="L1209" s="148"/>
      <c r="M1209" s="153"/>
      <c r="T1209" s="154"/>
      <c r="AT1209" s="150" t="s">
        <v>153</v>
      </c>
      <c r="AU1209" s="150" t="s">
        <v>90</v>
      </c>
      <c r="AV1209" s="12" t="s">
        <v>88</v>
      </c>
      <c r="AW1209" s="12" t="s">
        <v>42</v>
      </c>
      <c r="AX1209" s="12" t="s">
        <v>81</v>
      </c>
      <c r="AY1209" s="150" t="s">
        <v>142</v>
      </c>
    </row>
    <row r="1210" spans="2:65" s="13" customFormat="1">
      <c r="B1210" s="155"/>
      <c r="D1210" s="149" t="s">
        <v>153</v>
      </c>
      <c r="E1210" s="156" t="s">
        <v>79</v>
      </c>
      <c r="F1210" s="157" t="s">
        <v>963</v>
      </c>
      <c r="H1210" s="158">
        <v>0.05</v>
      </c>
      <c r="I1210" s="159"/>
      <c r="L1210" s="155"/>
      <c r="M1210" s="160"/>
      <c r="T1210" s="161"/>
      <c r="AT1210" s="156" t="s">
        <v>153</v>
      </c>
      <c r="AU1210" s="156" t="s">
        <v>90</v>
      </c>
      <c r="AV1210" s="13" t="s">
        <v>90</v>
      </c>
      <c r="AW1210" s="13" t="s">
        <v>42</v>
      </c>
      <c r="AX1210" s="13" t="s">
        <v>81</v>
      </c>
      <c r="AY1210" s="156" t="s">
        <v>142</v>
      </c>
    </row>
    <row r="1211" spans="2:65" s="12" customFormat="1">
      <c r="B1211" s="148"/>
      <c r="D1211" s="149" t="s">
        <v>153</v>
      </c>
      <c r="E1211" s="150" t="s">
        <v>79</v>
      </c>
      <c r="F1211" s="151" t="s">
        <v>372</v>
      </c>
      <c r="H1211" s="150" t="s">
        <v>79</v>
      </c>
      <c r="I1211" s="152"/>
      <c r="L1211" s="148"/>
      <c r="M1211" s="153"/>
      <c r="T1211" s="154"/>
      <c r="AT1211" s="150" t="s">
        <v>153</v>
      </c>
      <c r="AU1211" s="150" t="s">
        <v>90</v>
      </c>
      <c r="AV1211" s="12" t="s">
        <v>88</v>
      </c>
      <c r="AW1211" s="12" t="s">
        <v>42</v>
      </c>
      <c r="AX1211" s="12" t="s">
        <v>81</v>
      </c>
      <c r="AY1211" s="150" t="s">
        <v>142</v>
      </c>
    </row>
    <row r="1212" spans="2:65" s="13" customFormat="1">
      <c r="B1212" s="155"/>
      <c r="D1212" s="149" t="s">
        <v>153</v>
      </c>
      <c r="E1212" s="156" t="s">
        <v>79</v>
      </c>
      <c r="F1212" s="157" t="s">
        <v>962</v>
      </c>
      <c r="H1212" s="158">
        <v>0.06</v>
      </c>
      <c r="I1212" s="159"/>
      <c r="L1212" s="155"/>
      <c r="M1212" s="160"/>
      <c r="T1212" s="161"/>
      <c r="AT1212" s="156" t="s">
        <v>153</v>
      </c>
      <c r="AU1212" s="156" t="s">
        <v>90</v>
      </c>
      <c r="AV1212" s="13" t="s">
        <v>90</v>
      </c>
      <c r="AW1212" s="13" t="s">
        <v>42</v>
      </c>
      <c r="AX1212" s="13" t="s">
        <v>81</v>
      </c>
      <c r="AY1212" s="156" t="s">
        <v>142</v>
      </c>
    </row>
    <row r="1213" spans="2:65" s="12" customFormat="1">
      <c r="B1213" s="148"/>
      <c r="D1213" s="149" t="s">
        <v>153</v>
      </c>
      <c r="E1213" s="150" t="s">
        <v>79</v>
      </c>
      <c r="F1213" s="151" t="s">
        <v>373</v>
      </c>
      <c r="H1213" s="150" t="s">
        <v>79</v>
      </c>
      <c r="I1213" s="152"/>
      <c r="L1213" s="148"/>
      <c r="M1213" s="153"/>
      <c r="T1213" s="154"/>
      <c r="AT1213" s="150" t="s">
        <v>153</v>
      </c>
      <c r="AU1213" s="150" t="s">
        <v>90</v>
      </c>
      <c r="AV1213" s="12" t="s">
        <v>88</v>
      </c>
      <c r="AW1213" s="12" t="s">
        <v>42</v>
      </c>
      <c r="AX1213" s="12" t="s">
        <v>81</v>
      </c>
      <c r="AY1213" s="150" t="s">
        <v>142</v>
      </c>
    </row>
    <row r="1214" spans="2:65" s="13" customFormat="1">
      <c r="B1214" s="155"/>
      <c r="D1214" s="149" t="s">
        <v>153</v>
      </c>
      <c r="E1214" s="156" t="s">
        <v>79</v>
      </c>
      <c r="F1214" s="157" t="s">
        <v>964</v>
      </c>
      <c r="H1214" s="158">
        <v>0.01</v>
      </c>
      <c r="I1214" s="159"/>
      <c r="L1214" s="155"/>
      <c r="M1214" s="160"/>
      <c r="T1214" s="161"/>
      <c r="AT1214" s="156" t="s">
        <v>153</v>
      </c>
      <c r="AU1214" s="156" t="s">
        <v>90</v>
      </c>
      <c r="AV1214" s="13" t="s">
        <v>90</v>
      </c>
      <c r="AW1214" s="13" t="s">
        <v>42</v>
      </c>
      <c r="AX1214" s="13" t="s">
        <v>81</v>
      </c>
      <c r="AY1214" s="156" t="s">
        <v>142</v>
      </c>
    </row>
    <row r="1215" spans="2:65" s="14" customFormat="1">
      <c r="B1215" s="162"/>
      <c r="D1215" s="149" t="s">
        <v>153</v>
      </c>
      <c r="E1215" s="163" t="s">
        <v>79</v>
      </c>
      <c r="F1215" s="164" t="s">
        <v>180</v>
      </c>
      <c r="H1215" s="165">
        <v>0.38</v>
      </c>
      <c r="I1215" s="166"/>
      <c r="L1215" s="162"/>
      <c r="M1215" s="167"/>
      <c r="T1215" s="168"/>
      <c r="AT1215" s="163" t="s">
        <v>153</v>
      </c>
      <c r="AU1215" s="163" t="s">
        <v>90</v>
      </c>
      <c r="AV1215" s="14" t="s">
        <v>149</v>
      </c>
      <c r="AW1215" s="14" t="s">
        <v>42</v>
      </c>
      <c r="AX1215" s="14" t="s">
        <v>88</v>
      </c>
      <c r="AY1215" s="163" t="s">
        <v>142</v>
      </c>
    </row>
    <row r="1216" spans="2:65" s="1" customFormat="1" ht="24.2" customHeight="1">
      <c r="B1216" s="32"/>
      <c r="C1216" s="131" t="s">
        <v>965</v>
      </c>
      <c r="D1216" s="131" t="s">
        <v>144</v>
      </c>
      <c r="E1216" s="132" t="s">
        <v>966</v>
      </c>
      <c r="F1216" s="133" t="s">
        <v>967</v>
      </c>
      <c r="G1216" s="134" t="s">
        <v>168</v>
      </c>
      <c r="H1216" s="135">
        <v>4</v>
      </c>
      <c r="I1216" s="136"/>
      <c r="J1216" s="137">
        <f>ROUND(I1216*H1216,2)</f>
        <v>0</v>
      </c>
      <c r="K1216" s="133" t="s">
        <v>148</v>
      </c>
      <c r="L1216" s="32"/>
      <c r="M1216" s="138" t="s">
        <v>79</v>
      </c>
      <c r="N1216" s="139" t="s">
        <v>51</v>
      </c>
      <c r="P1216" s="140">
        <f>O1216*H1216</f>
        <v>0</v>
      </c>
      <c r="Q1216" s="140">
        <v>0</v>
      </c>
      <c r="R1216" s="140">
        <f>Q1216*H1216</f>
        <v>0</v>
      </c>
      <c r="S1216" s="140">
        <v>0</v>
      </c>
      <c r="T1216" s="141">
        <f>S1216*H1216</f>
        <v>0</v>
      </c>
      <c r="AR1216" s="142" t="s">
        <v>88</v>
      </c>
      <c r="AT1216" s="142" t="s">
        <v>144</v>
      </c>
      <c r="AU1216" s="142" t="s">
        <v>90</v>
      </c>
      <c r="AY1216" s="16" t="s">
        <v>142</v>
      </c>
      <c r="BE1216" s="143">
        <f>IF(N1216="základní",J1216,0)</f>
        <v>0</v>
      </c>
      <c r="BF1216" s="143">
        <f>IF(N1216="snížená",J1216,0)</f>
        <v>0</v>
      </c>
      <c r="BG1216" s="143">
        <f>IF(N1216="zákl. přenesená",J1216,0)</f>
        <v>0</v>
      </c>
      <c r="BH1216" s="143">
        <f>IF(N1216="sníž. přenesená",J1216,0)</f>
        <v>0</v>
      </c>
      <c r="BI1216" s="143">
        <f>IF(N1216="nulová",J1216,0)</f>
        <v>0</v>
      </c>
      <c r="BJ1216" s="16" t="s">
        <v>88</v>
      </c>
      <c r="BK1216" s="143">
        <f>ROUND(I1216*H1216,2)</f>
        <v>0</v>
      </c>
      <c r="BL1216" s="16" t="s">
        <v>88</v>
      </c>
      <c r="BM1216" s="142" t="s">
        <v>968</v>
      </c>
    </row>
    <row r="1217" spans="2:65" s="1" customFormat="1">
      <c r="B1217" s="32"/>
      <c r="D1217" s="144" t="s">
        <v>151</v>
      </c>
      <c r="F1217" s="145" t="s">
        <v>969</v>
      </c>
      <c r="I1217" s="146"/>
      <c r="L1217" s="32"/>
      <c r="M1217" s="147"/>
      <c r="T1217" s="53"/>
      <c r="AT1217" s="16" t="s">
        <v>151</v>
      </c>
      <c r="AU1217" s="16" t="s">
        <v>90</v>
      </c>
    </row>
    <row r="1218" spans="2:65" s="12" customFormat="1">
      <c r="B1218" s="148"/>
      <c r="D1218" s="149" t="s">
        <v>153</v>
      </c>
      <c r="E1218" s="150" t="s">
        <v>79</v>
      </c>
      <c r="F1218" s="151" t="s">
        <v>172</v>
      </c>
      <c r="H1218" s="150" t="s">
        <v>79</v>
      </c>
      <c r="I1218" s="152"/>
      <c r="L1218" s="148"/>
      <c r="M1218" s="153"/>
      <c r="T1218" s="154"/>
      <c r="AT1218" s="150" t="s">
        <v>153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142</v>
      </c>
    </row>
    <row r="1219" spans="2:65" s="12" customFormat="1">
      <c r="B1219" s="148"/>
      <c r="D1219" s="149" t="s">
        <v>153</v>
      </c>
      <c r="E1219" s="150" t="s">
        <v>79</v>
      </c>
      <c r="F1219" s="151" t="s">
        <v>366</v>
      </c>
      <c r="H1219" s="150" t="s">
        <v>79</v>
      </c>
      <c r="I1219" s="152"/>
      <c r="L1219" s="148"/>
      <c r="M1219" s="153"/>
      <c r="T1219" s="154"/>
      <c r="AT1219" s="150" t="s">
        <v>153</v>
      </c>
      <c r="AU1219" s="150" t="s">
        <v>90</v>
      </c>
      <c r="AV1219" s="12" t="s">
        <v>88</v>
      </c>
      <c r="AW1219" s="12" t="s">
        <v>42</v>
      </c>
      <c r="AX1219" s="12" t="s">
        <v>81</v>
      </c>
      <c r="AY1219" s="150" t="s">
        <v>142</v>
      </c>
    </row>
    <row r="1220" spans="2:65" s="13" customFormat="1">
      <c r="B1220" s="155"/>
      <c r="D1220" s="149" t="s">
        <v>153</v>
      </c>
      <c r="E1220" s="156" t="s">
        <v>79</v>
      </c>
      <c r="F1220" s="157" t="s">
        <v>88</v>
      </c>
      <c r="H1220" s="158">
        <v>1</v>
      </c>
      <c r="I1220" s="159"/>
      <c r="L1220" s="155"/>
      <c r="M1220" s="160"/>
      <c r="T1220" s="161"/>
      <c r="AT1220" s="156" t="s">
        <v>153</v>
      </c>
      <c r="AU1220" s="156" t="s">
        <v>90</v>
      </c>
      <c r="AV1220" s="13" t="s">
        <v>90</v>
      </c>
      <c r="AW1220" s="13" t="s">
        <v>42</v>
      </c>
      <c r="AX1220" s="13" t="s">
        <v>81</v>
      </c>
      <c r="AY1220" s="156" t="s">
        <v>142</v>
      </c>
    </row>
    <row r="1221" spans="2:65" s="12" customFormat="1">
      <c r="B1221" s="148"/>
      <c r="D1221" s="149" t="s">
        <v>153</v>
      </c>
      <c r="E1221" s="150" t="s">
        <v>79</v>
      </c>
      <c r="F1221" s="151" t="s">
        <v>368</v>
      </c>
      <c r="H1221" s="150" t="s">
        <v>79</v>
      </c>
      <c r="I1221" s="152"/>
      <c r="L1221" s="148"/>
      <c r="M1221" s="153"/>
      <c r="T1221" s="154"/>
      <c r="AT1221" s="150" t="s">
        <v>153</v>
      </c>
      <c r="AU1221" s="150" t="s">
        <v>90</v>
      </c>
      <c r="AV1221" s="12" t="s">
        <v>88</v>
      </c>
      <c r="AW1221" s="12" t="s">
        <v>42</v>
      </c>
      <c r="AX1221" s="12" t="s">
        <v>81</v>
      </c>
      <c r="AY1221" s="150" t="s">
        <v>142</v>
      </c>
    </row>
    <row r="1222" spans="2:65" s="13" customFormat="1">
      <c r="B1222" s="155"/>
      <c r="D1222" s="149" t="s">
        <v>153</v>
      </c>
      <c r="E1222" s="156" t="s">
        <v>79</v>
      </c>
      <c r="F1222" s="157" t="s">
        <v>88</v>
      </c>
      <c r="H1222" s="158">
        <v>1</v>
      </c>
      <c r="I1222" s="159"/>
      <c r="L1222" s="155"/>
      <c r="M1222" s="160"/>
      <c r="T1222" s="161"/>
      <c r="AT1222" s="156" t="s">
        <v>153</v>
      </c>
      <c r="AU1222" s="156" t="s">
        <v>90</v>
      </c>
      <c r="AV1222" s="13" t="s">
        <v>90</v>
      </c>
      <c r="AW1222" s="13" t="s">
        <v>42</v>
      </c>
      <c r="AX1222" s="13" t="s">
        <v>81</v>
      </c>
      <c r="AY1222" s="156" t="s">
        <v>142</v>
      </c>
    </row>
    <row r="1223" spans="2:65" s="12" customFormat="1">
      <c r="B1223" s="148"/>
      <c r="D1223" s="149" t="s">
        <v>153</v>
      </c>
      <c r="E1223" s="150" t="s">
        <v>79</v>
      </c>
      <c r="F1223" s="151" t="s">
        <v>369</v>
      </c>
      <c r="H1223" s="150" t="s">
        <v>79</v>
      </c>
      <c r="I1223" s="152"/>
      <c r="L1223" s="148"/>
      <c r="M1223" s="153"/>
      <c r="T1223" s="154"/>
      <c r="AT1223" s="150" t="s">
        <v>153</v>
      </c>
      <c r="AU1223" s="150" t="s">
        <v>90</v>
      </c>
      <c r="AV1223" s="12" t="s">
        <v>88</v>
      </c>
      <c r="AW1223" s="12" t="s">
        <v>42</v>
      </c>
      <c r="AX1223" s="12" t="s">
        <v>81</v>
      </c>
      <c r="AY1223" s="150" t="s">
        <v>142</v>
      </c>
    </row>
    <row r="1224" spans="2:65" s="13" customFormat="1">
      <c r="B1224" s="155"/>
      <c r="D1224" s="149" t="s">
        <v>153</v>
      </c>
      <c r="E1224" s="156" t="s">
        <v>79</v>
      </c>
      <c r="F1224" s="157" t="s">
        <v>88</v>
      </c>
      <c r="H1224" s="158">
        <v>1</v>
      </c>
      <c r="I1224" s="159"/>
      <c r="L1224" s="155"/>
      <c r="M1224" s="160"/>
      <c r="T1224" s="161"/>
      <c r="AT1224" s="156" t="s">
        <v>153</v>
      </c>
      <c r="AU1224" s="156" t="s">
        <v>90</v>
      </c>
      <c r="AV1224" s="13" t="s">
        <v>90</v>
      </c>
      <c r="AW1224" s="13" t="s">
        <v>42</v>
      </c>
      <c r="AX1224" s="13" t="s">
        <v>81</v>
      </c>
      <c r="AY1224" s="156" t="s">
        <v>142</v>
      </c>
    </row>
    <row r="1225" spans="2:65" s="12" customFormat="1">
      <c r="B1225" s="148"/>
      <c r="D1225" s="149" t="s">
        <v>153</v>
      </c>
      <c r="E1225" s="150" t="s">
        <v>79</v>
      </c>
      <c r="F1225" s="151" t="s">
        <v>370</v>
      </c>
      <c r="H1225" s="150" t="s">
        <v>79</v>
      </c>
      <c r="I1225" s="152"/>
      <c r="L1225" s="148"/>
      <c r="M1225" s="153"/>
      <c r="T1225" s="154"/>
      <c r="AT1225" s="150" t="s">
        <v>153</v>
      </c>
      <c r="AU1225" s="150" t="s">
        <v>90</v>
      </c>
      <c r="AV1225" s="12" t="s">
        <v>88</v>
      </c>
      <c r="AW1225" s="12" t="s">
        <v>42</v>
      </c>
      <c r="AX1225" s="12" t="s">
        <v>81</v>
      </c>
      <c r="AY1225" s="150" t="s">
        <v>142</v>
      </c>
    </row>
    <row r="1226" spans="2:65" s="13" customFormat="1">
      <c r="B1226" s="155"/>
      <c r="D1226" s="149" t="s">
        <v>153</v>
      </c>
      <c r="E1226" s="156" t="s">
        <v>79</v>
      </c>
      <c r="F1226" s="157" t="s">
        <v>88</v>
      </c>
      <c r="H1226" s="158">
        <v>1</v>
      </c>
      <c r="I1226" s="159"/>
      <c r="L1226" s="155"/>
      <c r="M1226" s="160"/>
      <c r="T1226" s="161"/>
      <c r="AT1226" s="156" t="s">
        <v>153</v>
      </c>
      <c r="AU1226" s="156" t="s">
        <v>90</v>
      </c>
      <c r="AV1226" s="13" t="s">
        <v>90</v>
      </c>
      <c r="AW1226" s="13" t="s">
        <v>42</v>
      </c>
      <c r="AX1226" s="13" t="s">
        <v>81</v>
      </c>
      <c r="AY1226" s="156" t="s">
        <v>142</v>
      </c>
    </row>
    <row r="1227" spans="2:65" s="14" customFormat="1">
      <c r="B1227" s="162"/>
      <c r="D1227" s="149" t="s">
        <v>153</v>
      </c>
      <c r="E1227" s="163" t="s">
        <v>79</v>
      </c>
      <c r="F1227" s="164" t="s">
        <v>180</v>
      </c>
      <c r="H1227" s="165">
        <v>4</v>
      </c>
      <c r="I1227" s="166"/>
      <c r="L1227" s="162"/>
      <c r="M1227" s="167"/>
      <c r="T1227" s="168"/>
      <c r="AT1227" s="163" t="s">
        <v>153</v>
      </c>
      <c r="AU1227" s="163" t="s">
        <v>90</v>
      </c>
      <c r="AV1227" s="14" t="s">
        <v>149</v>
      </c>
      <c r="AW1227" s="14" t="s">
        <v>42</v>
      </c>
      <c r="AX1227" s="14" t="s">
        <v>88</v>
      </c>
      <c r="AY1227" s="163" t="s">
        <v>142</v>
      </c>
    </row>
    <row r="1228" spans="2:65" s="1" customFormat="1" ht="24.2" customHeight="1">
      <c r="B1228" s="32"/>
      <c r="C1228" s="169" t="s">
        <v>970</v>
      </c>
      <c r="D1228" s="169" t="s">
        <v>181</v>
      </c>
      <c r="E1228" s="170" t="s">
        <v>971</v>
      </c>
      <c r="F1228" s="171" t="s">
        <v>972</v>
      </c>
      <c r="G1228" s="172" t="s">
        <v>168</v>
      </c>
      <c r="H1228" s="173">
        <v>4</v>
      </c>
      <c r="I1228" s="174"/>
      <c r="J1228" s="175">
        <f>ROUND(I1228*H1228,2)</f>
        <v>0</v>
      </c>
      <c r="K1228" s="171" t="s">
        <v>184</v>
      </c>
      <c r="L1228" s="176"/>
      <c r="M1228" s="177" t="s">
        <v>79</v>
      </c>
      <c r="N1228" s="178" t="s">
        <v>51</v>
      </c>
      <c r="P1228" s="140">
        <f>O1228*H1228</f>
        <v>0</v>
      </c>
      <c r="Q1228" s="140">
        <v>0</v>
      </c>
      <c r="R1228" s="140">
        <f>Q1228*H1228</f>
        <v>0</v>
      </c>
      <c r="S1228" s="140">
        <v>0</v>
      </c>
      <c r="T1228" s="141">
        <f>S1228*H1228</f>
        <v>0</v>
      </c>
      <c r="AR1228" s="142" t="s">
        <v>90</v>
      </c>
      <c r="AT1228" s="142" t="s">
        <v>181</v>
      </c>
      <c r="AU1228" s="142" t="s">
        <v>90</v>
      </c>
      <c r="AY1228" s="16" t="s">
        <v>142</v>
      </c>
      <c r="BE1228" s="143">
        <f>IF(N1228="základní",J1228,0)</f>
        <v>0</v>
      </c>
      <c r="BF1228" s="143">
        <f>IF(N1228="snížená",J1228,0)</f>
        <v>0</v>
      </c>
      <c r="BG1228" s="143">
        <f>IF(N1228="zákl. přenesená",J1228,0)</f>
        <v>0</v>
      </c>
      <c r="BH1228" s="143">
        <f>IF(N1228="sníž. přenesená",J1228,0)</f>
        <v>0</v>
      </c>
      <c r="BI1228" s="143">
        <f>IF(N1228="nulová",J1228,0)</f>
        <v>0</v>
      </c>
      <c r="BJ1228" s="16" t="s">
        <v>88</v>
      </c>
      <c r="BK1228" s="143">
        <f>ROUND(I1228*H1228,2)</f>
        <v>0</v>
      </c>
      <c r="BL1228" s="16" t="s">
        <v>88</v>
      </c>
      <c r="BM1228" s="142" t="s">
        <v>973</v>
      </c>
    </row>
    <row r="1229" spans="2:65" s="12" customFormat="1">
      <c r="B1229" s="148"/>
      <c r="D1229" s="149" t="s">
        <v>153</v>
      </c>
      <c r="E1229" s="150" t="s">
        <v>79</v>
      </c>
      <c r="F1229" s="151" t="s">
        <v>172</v>
      </c>
      <c r="H1229" s="150" t="s">
        <v>79</v>
      </c>
      <c r="I1229" s="152"/>
      <c r="L1229" s="148"/>
      <c r="M1229" s="153"/>
      <c r="T1229" s="154"/>
      <c r="AT1229" s="150" t="s">
        <v>153</v>
      </c>
      <c r="AU1229" s="150" t="s">
        <v>90</v>
      </c>
      <c r="AV1229" s="12" t="s">
        <v>88</v>
      </c>
      <c r="AW1229" s="12" t="s">
        <v>42</v>
      </c>
      <c r="AX1229" s="12" t="s">
        <v>81</v>
      </c>
      <c r="AY1229" s="150" t="s">
        <v>142</v>
      </c>
    </row>
    <row r="1230" spans="2:65" s="12" customFormat="1">
      <c r="B1230" s="148"/>
      <c r="D1230" s="149" t="s">
        <v>153</v>
      </c>
      <c r="E1230" s="150" t="s">
        <v>79</v>
      </c>
      <c r="F1230" s="151" t="s">
        <v>366</v>
      </c>
      <c r="H1230" s="150" t="s">
        <v>79</v>
      </c>
      <c r="I1230" s="152"/>
      <c r="L1230" s="148"/>
      <c r="M1230" s="153"/>
      <c r="T1230" s="154"/>
      <c r="AT1230" s="150" t="s">
        <v>153</v>
      </c>
      <c r="AU1230" s="150" t="s">
        <v>90</v>
      </c>
      <c r="AV1230" s="12" t="s">
        <v>88</v>
      </c>
      <c r="AW1230" s="12" t="s">
        <v>42</v>
      </c>
      <c r="AX1230" s="12" t="s">
        <v>81</v>
      </c>
      <c r="AY1230" s="150" t="s">
        <v>142</v>
      </c>
    </row>
    <row r="1231" spans="2:65" s="13" customFormat="1">
      <c r="B1231" s="155"/>
      <c r="D1231" s="149" t="s">
        <v>153</v>
      </c>
      <c r="E1231" s="156" t="s">
        <v>79</v>
      </c>
      <c r="F1231" s="157" t="s">
        <v>88</v>
      </c>
      <c r="H1231" s="158">
        <v>1</v>
      </c>
      <c r="I1231" s="159"/>
      <c r="L1231" s="155"/>
      <c r="M1231" s="160"/>
      <c r="T1231" s="161"/>
      <c r="AT1231" s="156" t="s">
        <v>153</v>
      </c>
      <c r="AU1231" s="156" t="s">
        <v>90</v>
      </c>
      <c r="AV1231" s="13" t="s">
        <v>90</v>
      </c>
      <c r="AW1231" s="13" t="s">
        <v>42</v>
      </c>
      <c r="AX1231" s="13" t="s">
        <v>81</v>
      </c>
      <c r="AY1231" s="156" t="s">
        <v>142</v>
      </c>
    </row>
    <row r="1232" spans="2:65" s="12" customFormat="1">
      <c r="B1232" s="148"/>
      <c r="D1232" s="149" t="s">
        <v>153</v>
      </c>
      <c r="E1232" s="150" t="s">
        <v>79</v>
      </c>
      <c r="F1232" s="151" t="s">
        <v>368</v>
      </c>
      <c r="H1232" s="150" t="s">
        <v>79</v>
      </c>
      <c r="I1232" s="152"/>
      <c r="L1232" s="148"/>
      <c r="M1232" s="153"/>
      <c r="T1232" s="154"/>
      <c r="AT1232" s="150" t="s">
        <v>153</v>
      </c>
      <c r="AU1232" s="150" t="s">
        <v>90</v>
      </c>
      <c r="AV1232" s="12" t="s">
        <v>88</v>
      </c>
      <c r="AW1232" s="12" t="s">
        <v>42</v>
      </c>
      <c r="AX1232" s="12" t="s">
        <v>81</v>
      </c>
      <c r="AY1232" s="150" t="s">
        <v>142</v>
      </c>
    </row>
    <row r="1233" spans="2:65" s="13" customFormat="1">
      <c r="B1233" s="155"/>
      <c r="D1233" s="149" t="s">
        <v>153</v>
      </c>
      <c r="E1233" s="156" t="s">
        <v>79</v>
      </c>
      <c r="F1233" s="157" t="s">
        <v>88</v>
      </c>
      <c r="H1233" s="158">
        <v>1</v>
      </c>
      <c r="I1233" s="159"/>
      <c r="L1233" s="155"/>
      <c r="M1233" s="160"/>
      <c r="T1233" s="161"/>
      <c r="AT1233" s="156" t="s">
        <v>153</v>
      </c>
      <c r="AU1233" s="156" t="s">
        <v>90</v>
      </c>
      <c r="AV1233" s="13" t="s">
        <v>90</v>
      </c>
      <c r="AW1233" s="13" t="s">
        <v>42</v>
      </c>
      <c r="AX1233" s="13" t="s">
        <v>81</v>
      </c>
      <c r="AY1233" s="156" t="s">
        <v>142</v>
      </c>
    </row>
    <row r="1234" spans="2:65" s="12" customFormat="1">
      <c r="B1234" s="148"/>
      <c r="D1234" s="149" t="s">
        <v>153</v>
      </c>
      <c r="E1234" s="150" t="s">
        <v>79</v>
      </c>
      <c r="F1234" s="151" t="s">
        <v>369</v>
      </c>
      <c r="H1234" s="150" t="s">
        <v>79</v>
      </c>
      <c r="I1234" s="152"/>
      <c r="L1234" s="148"/>
      <c r="M1234" s="153"/>
      <c r="T1234" s="154"/>
      <c r="AT1234" s="150" t="s">
        <v>153</v>
      </c>
      <c r="AU1234" s="150" t="s">
        <v>90</v>
      </c>
      <c r="AV1234" s="12" t="s">
        <v>88</v>
      </c>
      <c r="AW1234" s="12" t="s">
        <v>42</v>
      </c>
      <c r="AX1234" s="12" t="s">
        <v>81</v>
      </c>
      <c r="AY1234" s="150" t="s">
        <v>142</v>
      </c>
    </row>
    <row r="1235" spans="2:65" s="13" customFormat="1">
      <c r="B1235" s="155"/>
      <c r="D1235" s="149" t="s">
        <v>153</v>
      </c>
      <c r="E1235" s="156" t="s">
        <v>79</v>
      </c>
      <c r="F1235" s="157" t="s">
        <v>88</v>
      </c>
      <c r="H1235" s="158">
        <v>1</v>
      </c>
      <c r="I1235" s="159"/>
      <c r="L1235" s="155"/>
      <c r="M1235" s="160"/>
      <c r="T1235" s="161"/>
      <c r="AT1235" s="156" t="s">
        <v>153</v>
      </c>
      <c r="AU1235" s="156" t="s">
        <v>90</v>
      </c>
      <c r="AV1235" s="13" t="s">
        <v>90</v>
      </c>
      <c r="AW1235" s="13" t="s">
        <v>42</v>
      </c>
      <c r="AX1235" s="13" t="s">
        <v>81</v>
      </c>
      <c r="AY1235" s="156" t="s">
        <v>142</v>
      </c>
    </row>
    <row r="1236" spans="2:65" s="12" customFormat="1">
      <c r="B1236" s="148"/>
      <c r="D1236" s="149" t="s">
        <v>153</v>
      </c>
      <c r="E1236" s="150" t="s">
        <v>79</v>
      </c>
      <c r="F1236" s="151" t="s">
        <v>370</v>
      </c>
      <c r="H1236" s="150" t="s">
        <v>79</v>
      </c>
      <c r="I1236" s="152"/>
      <c r="L1236" s="148"/>
      <c r="M1236" s="153"/>
      <c r="T1236" s="154"/>
      <c r="AT1236" s="150" t="s">
        <v>153</v>
      </c>
      <c r="AU1236" s="150" t="s">
        <v>90</v>
      </c>
      <c r="AV1236" s="12" t="s">
        <v>88</v>
      </c>
      <c r="AW1236" s="12" t="s">
        <v>42</v>
      </c>
      <c r="AX1236" s="12" t="s">
        <v>81</v>
      </c>
      <c r="AY1236" s="150" t="s">
        <v>142</v>
      </c>
    </row>
    <row r="1237" spans="2:65" s="13" customFormat="1">
      <c r="B1237" s="155"/>
      <c r="D1237" s="149" t="s">
        <v>153</v>
      </c>
      <c r="E1237" s="156" t="s">
        <v>79</v>
      </c>
      <c r="F1237" s="157" t="s">
        <v>88</v>
      </c>
      <c r="H1237" s="158">
        <v>1</v>
      </c>
      <c r="I1237" s="159"/>
      <c r="L1237" s="155"/>
      <c r="M1237" s="160"/>
      <c r="T1237" s="161"/>
      <c r="AT1237" s="156" t="s">
        <v>153</v>
      </c>
      <c r="AU1237" s="156" t="s">
        <v>90</v>
      </c>
      <c r="AV1237" s="13" t="s">
        <v>90</v>
      </c>
      <c r="AW1237" s="13" t="s">
        <v>42</v>
      </c>
      <c r="AX1237" s="13" t="s">
        <v>81</v>
      </c>
      <c r="AY1237" s="156" t="s">
        <v>142</v>
      </c>
    </row>
    <row r="1238" spans="2:65" s="14" customFormat="1">
      <c r="B1238" s="162"/>
      <c r="D1238" s="149" t="s">
        <v>153</v>
      </c>
      <c r="E1238" s="163" t="s">
        <v>79</v>
      </c>
      <c r="F1238" s="164" t="s">
        <v>180</v>
      </c>
      <c r="H1238" s="165">
        <v>4</v>
      </c>
      <c r="I1238" s="166"/>
      <c r="L1238" s="162"/>
      <c r="M1238" s="167"/>
      <c r="T1238" s="168"/>
      <c r="AT1238" s="163" t="s">
        <v>153</v>
      </c>
      <c r="AU1238" s="163" t="s">
        <v>90</v>
      </c>
      <c r="AV1238" s="14" t="s">
        <v>149</v>
      </c>
      <c r="AW1238" s="14" t="s">
        <v>42</v>
      </c>
      <c r="AX1238" s="14" t="s">
        <v>88</v>
      </c>
      <c r="AY1238" s="163" t="s">
        <v>142</v>
      </c>
    </row>
    <row r="1239" spans="2:65" s="1" customFormat="1" ht="55.5" customHeight="1">
      <c r="B1239" s="32"/>
      <c r="C1239" s="131" t="s">
        <v>974</v>
      </c>
      <c r="D1239" s="131" t="s">
        <v>144</v>
      </c>
      <c r="E1239" s="132" t="s">
        <v>975</v>
      </c>
      <c r="F1239" s="133" t="s">
        <v>976</v>
      </c>
      <c r="G1239" s="134" t="s">
        <v>168</v>
      </c>
      <c r="H1239" s="135">
        <v>2</v>
      </c>
      <c r="I1239" s="136"/>
      <c r="J1239" s="137">
        <f>ROUND(I1239*H1239,2)</f>
        <v>0</v>
      </c>
      <c r="K1239" s="133" t="s">
        <v>184</v>
      </c>
      <c r="L1239" s="32"/>
      <c r="M1239" s="138" t="s">
        <v>79</v>
      </c>
      <c r="N1239" s="139" t="s">
        <v>51</v>
      </c>
      <c r="P1239" s="140">
        <f>O1239*H1239</f>
        <v>0</v>
      </c>
      <c r="Q1239" s="140">
        <v>0</v>
      </c>
      <c r="R1239" s="140">
        <f>Q1239*H1239</f>
        <v>0</v>
      </c>
      <c r="S1239" s="140">
        <v>0</v>
      </c>
      <c r="T1239" s="141">
        <f>S1239*H1239</f>
        <v>0</v>
      </c>
      <c r="AR1239" s="142" t="s">
        <v>88</v>
      </c>
      <c r="AT1239" s="142" t="s">
        <v>144</v>
      </c>
      <c r="AU1239" s="142" t="s">
        <v>90</v>
      </c>
      <c r="AY1239" s="16" t="s">
        <v>142</v>
      </c>
      <c r="BE1239" s="143">
        <f>IF(N1239="základní",J1239,0)</f>
        <v>0</v>
      </c>
      <c r="BF1239" s="143">
        <f>IF(N1239="snížená",J1239,0)</f>
        <v>0</v>
      </c>
      <c r="BG1239" s="143">
        <f>IF(N1239="zákl. přenesená",J1239,0)</f>
        <v>0</v>
      </c>
      <c r="BH1239" s="143">
        <f>IF(N1239="sníž. přenesená",J1239,0)</f>
        <v>0</v>
      </c>
      <c r="BI1239" s="143">
        <f>IF(N1239="nulová",J1239,0)</f>
        <v>0</v>
      </c>
      <c r="BJ1239" s="16" t="s">
        <v>88</v>
      </c>
      <c r="BK1239" s="143">
        <f>ROUND(I1239*H1239,2)</f>
        <v>0</v>
      </c>
      <c r="BL1239" s="16" t="s">
        <v>88</v>
      </c>
      <c r="BM1239" s="142" t="s">
        <v>977</v>
      </c>
    </row>
    <row r="1240" spans="2:65" s="12" customFormat="1">
      <c r="B1240" s="148"/>
      <c r="D1240" s="149" t="s">
        <v>153</v>
      </c>
      <c r="E1240" s="150" t="s">
        <v>79</v>
      </c>
      <c r="F1240" s="151" t="s">
        <v>172</v>
      </c>
      <c r="H1240" s="150" t="s">
        <v>79</v>
      </c>
      <c r="I1240" s="152"/>
      <c r="L1240" s="148"/>
      <c r="M1240" s="153"/>
      <c r="T1240" s="154"/>
      <c r="AT1240" s="150" t="s">
        <v>153</v>
      </c>
      <c r="AU1240" s="150" t="s">
        <v>90</v>
      </c>
      <c r="AV1240" s="12" t="s">
        <v>88</v>
      </c>
      <c r="AW1240" s="12" t="s">
        <v>42</v>
      </c>
      <c r="AX1240" s="12" t="s">
        <v>81</v>
      </c>
      <c r="AY1240" s="150" t="s">
        <v>142</v>
      </c>
    </row>
    <row r="1241" spans="2:65" s="12" customFormat="1">
      <c r="B1241" s="148"/>
      <c r="D1241" s="149" t="s">
        <v>153</v>
      </c>
      <c r="E1241" s="150" t="s">
        <v>79</v>
      </c>
      <c r="F1241" s="151" t="s">
        <v>368</v>
      </c>
      <c r="H1241" s="150" t="s">
        <v>79</v>
      </c>
      <c r="I1241" s="152"/>
      <c r="L1241" s="148"/>
      <c r="M1241" s="153"/>
      <c r="T1241" s="154"/>
      <c r="AT1241" s="150" t="s">
        <v>153</v>
      </c>
      <c r="AU1241" s="150" t="s">
        <v>90</v>
      </c>
      <c r="AV1241" s="12" t="s">
        <v>88</v>
      </c>
      <c r="AW1241" s="12" t="s">
        <v>42</v>
      </c>
      <c r="AX1241" s="12" t="s">
        <v>81</v>
      </c>
      <c r="AY1241" s="150" t="s">
        <v>142</v>
      </c>
    </row>
    <row r="1242" spans="2:65" s="13" customFormat="1">
      <c r="B1242" s="155"/>
      <c r="D1242" s="149" t="s">
        <v>153</v>
      </c>
      <c r="E1242" s="156" t="s">
        <v>79</v>
      </c>
      <c r="F1242" s="157" t="s">
        <v>88</v>
      </c>
      <c r="H1242" s="158">
        <v>1</v>
      </c>
      <c r="I1242" s="159"/>
      <c r="L1242" s="155"/>
      <c r="M1242" s="160"/>
      <c r="T1242" s="161"/>
      <c r="AT1242" s="156" t="s">
        <v>153</v>
      </c>
      <c r="AU1242" s="156" t="s">
        <v>90</v>
      </c>
      <c r="AV1242" s="13" t="s">
        <v>90</v>
      </c>
      <c r="AW1242" s="13" t="s">
        <v>42</v>
      </c>
      <c r="AX1242" s="13" t="s">
        <v>81</v>
      </c>
      <c r="AY1242" s="156" t="s">
        <v>142</v>
      </c>
    </row>
    <row r="1243" spans="2:65" s="12" customFormat="1">
      <c r="B1243" s="148"/>
      <c r="D1243" s="149" t="s">
        <v>153</v>
      </c>
      <c r="E1243" s="150" t="s">
        <v>79</v>
      </c>
      <c r="F1243" s="151" t="s">
        <v>370</v>
      </c>
      <c r="H1243" s="150" t="s">
        <v>79</v>
      </c>
      <c r="I1243" s="152"/>
      <c r="L1243" s="148"/>
      <c r="M1243" s="153"/>
      <c r="T1243" s="154"/>
      <c r="AT1243" s="150" t="s">
        <v>153</v>
      </c>
      <c r="AU1243" s="150" t="s">
        <v>90</v>
      </c>
      <c r="AV1243" s="12" t="s">
        <v>88</v>
      </c>
      <c r="AW1243" s="12" t="s">
        <v>42</v>
      </c>
      <c r="AX1243" s="12" t="s">
        <v>81</v>
      </c>
      <c r="AY1243" s="150" t="s">
        <v>142</v>
      </c>
    </row>
    <row r="1244" spans="2:65" s="13" customFormat="1">
      <c r="B1244" s="155"/>
      <c r="D1244" s="149" t="s">
        <v>153</v>
      </c>
      <c r="E1244" s="156" t="s">
        <v>79</v>
      </c>
      <c r="F1244" s="157" t="s">
        <v>88</v>
      </c>
      <c r="H1244" s="158">
        <v>1</v>
      </c>
      <c r="I1244" s="159"/>
      <c r="L1244" s="155"/>
      <c r="M1244" s="160"/>
      <c r="T1244" s="161"/>
      <c r="AT1244" s="156" t="s">
        <v>153</v>
      </c>
      <c r="AU1244" s="156" t="s">
        <v>90</v>
      </c>
      <c r="AV1244" s="13" t="s">
        <v>90</v>
      </c>
      <c r="AW1244" s="13" t="s">
        <v>42</v>
      </c>
      <c r="AX1244" s="13" t="s">
        <v>81</v>
      </c>
      <c r="AY1244" s="156" t="s">
        <v>142</v>
      </c>
    </row>
    <row r="1245" spans="2:65" s="14" customFormat="1">
      <c r="B1245" s="162"/>
      <c r="D1245" s="149" t="s">
        <v>153</v>
      </c>
      <c r="E1245" s="163" t="s">
        <v>79</v>
      </c>
      <c r="F1245" s="164" t="s">
        <v>180</v>
      </c>
      <c r="H1245" s="165">
        <v>2</v>
      </c>
      <c r="I1245" s="166"/>
      <c r="L1245" s="162"/>
      <c r="M1245" s="167"/>
      <c r="T1245" s="168"/>
      <c r="AT1245" s="163" t="s">
        <v>153</v>
      </c>
      <c r="AU1245" s="163" t="s">
        <v>90</v>
      </c>
      <c r="AV1245" s="14" t="s">
        <v>149</v>
      </c>
      <c r="AW1245" s="14" t="s">
        <v>42</v>
      </c>
      <c r="AX1245" s="14" t="s">
        <v>88</v>
      </c>
      <c r="AY1245" s="163" t="s">
        <v>142</v>
      </c>
    </row>
    <row r="1246" spans="2:65" s="1" customFormat="1" ht="37.9" customHeight="1">
      <c r="B1246" s="32"/>
      <c r="C1246" s="169" t="s">
        <v>978</v>
      </c>
      <c r="D1246" s="169" t="s">
        <v>181</v>
      </c>
      <c r="E1246" s="170" t="s">
        <v>979</v>
      </c>
      <c r="F1246" s="171" t="s">
        <v>980</v>
      </c>
      <c r="G1246" s="172" t="s">
        <v>168</v>
      </c>
      <c r="H1246" s="173">
        <v>2</v>
      </c>
      <c r="I1246" s="174"/>
      <c r="J1246" s="175">
        <f>ROUND(I1246*H1246,2)</f>
        <v>0</v>
      </c>
      <c r="K1246" s="171" t="s">
        <v>184</v>
      </c>
      <c r="L1246" s="176"/>
      <c r="M1246" s="177" t="s">
        <v>79</v>
      </c>
      <c r="N1246" s="178" t="s">
        <v>51</v>
      </c>
      <c r="P1246" s="140">
        <f>O1246*H1246</f>
        <v>0</v>
      </c>
      <c r="Q1246" s="140">
        <v>0</v>
      </c>
      <c r="R1246" s="140">
        <f>Q1246*H1246</f>
        <v>0</v>
      </c>
      <c r="S1246" s="140">
        <v>0</v>
      </c>
      <c r="T1246" s="141">
        <f>S1246*H1246</f>
        <v>0</v>
      </c>
      <c r="AR1246" s="142" t="s">
        <v>90</v>
      </c>
      <c r="AT1246" s="142" t="s">
        <v>181</v>
      </c>
      <c r="AU1246" s="142" t="s">
        <v>90</v>
      </c>
      <c r="AY1246" s="16" t="s">
        <v>142</v>
      </c>
      <c r="BE1246" s="143">
        <f>IF(N1246="základní",J1246,0)</f>
        <v>0</v>
      </c>
      <c r="BF1246" s="143">
        <f>IF(N1246="snížená",J1246,0)</f>
        <v>0</v>
      </c>
      <c r="BG1246" s="143">
        <f>IF(N1246="zákl. přenesená",J1246,0)</f>
        <v>0</v>
      </c>
      <c r="BH1246" s="143">
        <f>IF(N1246="sníž. přenesená",J1246,0)</f>
        <v>0</v>
      </c>
      <c r="BI1246" s="143">
        <f>IF(N1246="nulová",J1246,0)</f>
        <v>0</v>
      </c>
      <c r="BJ1246" s="16" t="s">
        <v>88</v>
      </c>
      <c r="BK1246" s="143">
        <f>ROUND(I1246*H1246,2)</f>
        <v>0</v>
      </c>
      <c r="BL1246" s="16" t="s">
        <v>88</v>
      </c>
      <c r="BM1246" s="142" t="s">
        <v>981</v>
      </c>
    </row>
    <row r="1247" spans="2:65" s="12" customFormat="1">
      <c r="B1247" s="148"/>
      <c r="D1247" s="149" t="s">
        <v>153</v>
      </c>
      <c r="E1247" s="150" t="s">
        <v>79</v>
      </c>
      <c r="F1247" s="151" t="s">
        <v>172</v>
      </c>
      <c r="H1247" s="150" t="s">
        <v>79</v>
      </c>
      <c r="I1247" s="152"/>
      <c r="L1247" s="148"/>
      <c r="M1247" s="153"/>
      <c r="T1247" s="154"/>
      <c r="AT1247" s="150" t="s">
        <v>153</v>
      </c>
      <c r="AU1247" s="150" t="s">
        <v>90</v>
      </c>
      <c r="AV1247" s="12" t="s">
        <v>88</v>
      </c>
      <c r="AW1247" s="12" t="s">
        <v>42</v>
      </c>
      <c r="AX1247" s="12" t="s">
        <v>81</v>
      </c>
      <c r="AY1247" s="150" t="s">
        <v>142</v>
      </c>
    </row>
    <row r="1248" spans="2:65" s="12" customFormat="1">
      <c r="B1248" s="148"/>
      <c r="D1248" s="149" t="s">
        <v>153</v>
      </c>
      <c r="E1248" s="150" t="s">
        <v>79</v>
      </c>
      <c r="F1248" s="151" t="s">
        <v>368</v>
      </c>
      <c r="H1248" s="150" t="s">
        <v>79</v>
      </c>
      <c r="I1248" s="152"/>
      <c r="L1248" s="148"/>
      <c r="M1248" s="153"/>
      <c r="T1248" s="154"/>
      <c r="AT1248" s="150" t="s">
        <v>153</v>
      </c>
      <c r="AU1248" s="150" t="s">
        <v>90</v>
      </c>
      <c r="AV1248" s="12" t="s">
        <v>88</v>
      </c>
      <c r="AW1248" s="12" t="s">
        <v>42</v>
      </c>
      <c r="AX1248" s="12" t="s">
        <v>81</v>
      </c>
      <c r="AY1248" s="150" t="s">
        <v>142</v>
      </c>
    </row>
    <row r="1249" spans="2:65" s="13" customFormat="1">
      <c r="B1249" s="155"/>
      <c r="D1249" s="149" t="s">
        <v>153</v>
      </c>
      <c r="E1249" s="156" t="s">
        <v>79</v>
      </c>
      <c r="F1249" s="157" t="s">
        <v>88</v>
      </c>
      <c r="H1249" s="158">
        <v>1</v>
      </c>
      <c r="I1249" s="159"/>
      <c r="L1249" s="155"/>
      <c r="M1249" s="160"/>
      <c r="T1249" s="161"/>
      <c r="AT1249" s="156" t="s">
        <v>153</v>
      </c>
      <c r="AU1249" s="156" t="s">
        <v>90</v>
      </c>
      <c r="AV1249" s="13" t="s">
        <v>90</v>
      </c>
      <c r="AW1249" s="13" t="s">
        <v>42</v>
      </c>
      <c r="AX1249" s="13" t="s">
        <v>81</v>
      </c>
      <c r="AY1249" s="156" t="s">
        <v>142</v>
      </c>
    </row>
    <row r="1250" spans="2:65" s="12" customFormat="1">
      <c r="B1250" s="148"/>
      <c r="D1250" s="149" t="s">
        <v>153</v>
      </c>
      <c r="E1250" s="150" t="s">
        <v>79</v>
      </c>
      <c r="F1250" s="151" t="s">
        <v>370</v>
      </c>
      <c r="H1250" s="150" t="s">
        <v>79</v>
      </c>
      <c r="I1250" s="152"/>
      <c r="L1250" s="148"/>
      <c r="M1250" s="153"/>
      <c r="T1250" s="154"/>
      <c r="AT1250" s="150" t="s">
        <v>153</v>
      </c>
      <c r="AU1250" s="150" t="s">
        <v>90</v>
      </c>
      <c r="AV1250" s="12" t="s">
        <v>88</v>
      </c>
      <c r="AW1250" s="12" t="s">
        <v>42</v>
      </c>
      <c r="AX1250" s="12" t="s">
        <v>81</v>
      </c>
      <c r="AY1250" s="150" t="s">
        <v>142</v>
      </c>
    </row>
    <row r="1251" spans="2:65" s="13" customFormat="1">
      <c r="B1251" s="155"/>
      <c r="D1251" s="149" t="s">
        <v>153</v>
      </c>
      <c r="E1251" s="156" t="s">
        <v>79</v>
      </c>
      <c r="F1251" s="157" t="s">
        <v>88</v>
      </c>
      <c r="H1251" s="158">
        <v>1</v>
      </c>
      <c r="I1251" s="159"/>
      <c r="L1251" s="155"/>
      <c r="M1251" s="160"/>
      <c r="T1251" s="161"/>
      <c r="AT1251" s="156" t="s">
        <v>153</v>
      </c>
      <c r="AU1251" s="156" t="s">
        <v>90</v>
      </c>
      <c r="AV1251" s="13" t="s">
        <v>90</v>
      </c>
      <c r="AW1251" s="13" t="s">
        <v>42</v>
      </c>
      <c r="AX1251" s="13" t="s">
        <v>81</v>
      </c>
      <c r="AY1251" s="156" t="s">
        <v>142</v>
      </c>
    </row>
    <row r="1252" spans="2:65" s="14" customFormat="1">
      <c r="B1252" s="162"/>
      <c r="D1252" s="149" t="s">
        <v>153</v>
      </c>
      <c r="E1252" s="163" t="s">
        <v>79</v>
      </c>
      <c r="F1252" s="164" t="s">
        <v>180</v>
      </c>
      <c r="H1252" s="165">
        <v>2</v>
      </c>
      <c r="I1252" s="166"/>
      <c r="L1252" s="162"/>
      <c r="M1252" s="167"/>
      <c r="T1252" s="168"/>
      <c r="AT1252" s="163" t="s">
        <v>153</v>
      </c>
      <c r="AU1252" s="163" t="s">
        <v>90</v>
      </c>
      <c r="AV1252" s="14" t="s">
        <v>149</v>
      </c>
      <c r="AW1252" s="14" t="s">
        <v>42</v>
      </c>
      <c r="AX1252" s="14" t="s">
        <v>88</v>
      </c>
      <c r="AY1252" s="163" t="s">
        <v>142</v>
      </c>
    </row>
    <row r="1253" spans="2:65" s="1" customFormat="1" ht="37.9" customHeight="1">
      <c r="B1253" s="32"/>
      <c r="C1253" s="169" t="s">
        <v>982</v>
      </c>
      <c r="D1253" s="169" t="s">
        <v>181</v>
      </c>
      <c r="E1253" s="170" t="s">
        <v>983</v>
      </c>
      <c r="F1253" s="171" t="s">
        <v>984</v>
      </c>
      <c r="G1253" s="172" t="s">
        <v>168</v>
      </c>
      <c r="H1253" s="173">
        <v>1</v>
      </c>
      <c r="I1253" s="174"/>
      <c r="J1253" s="175">
        <f>ROUND(I1253*H1253,2)</f>
        <v>0</v>
      </c>
      <c r="K1253" s="171" t="s">
        <v>184</v>
      </c>
      <c r="L1253" s="176"/>
      <c r="M1253" s="177" t="s">
        <v>79</v>
      </c>
      <c r="N1253" s="178" t="s">
        <v>51</v>
      </c>
      <c r="P1253" s="140">
        <f>O1253*H1253</f>
        <v>0</v>
      </c>
      <c r="Q1253" s="140">
        <v>0</v>
      </c>
      <c r="R1253" s="140">
        <f>Q1253*H1253</f>
        <v>0</v>
      </c>
      <c r="S1253" s="140">
        <v>0</v>
      </c>
      <c r="T1253" s="141">
        <f>S1253*H1253</f>
        <v>0</v>
      </c>
      <c r="AR1253" s="142" t="s">
        <v>90</v>
      </c>
      <c r="AT1253" s="142" t="s">
        <v>181</v>
      </c>
      <c r="AU1253" s="142" t="s">
        <v>90</v>
      </c>
      <c r="AY1253" s="16" t="s">
        <v>142</v>
      </c>
      <c r="BE1253" s="143">
        <f>IF(N1253="základní",J1253,0)</f>
        <v>0</v>
      </c>
      <c r="BF1253" s="143">
        <f>IF(N1253="snížená",J1253,0)</f>
        <v>0</v>
      </c>
      <c r="BG1253" s="143">
        <f>IF(N1253="zákl. přenesená",J1253,0)</f>
        <v>0</v>
      </c>
      <c r="BH1253" s="143">
        <f>IF(N1253="sníž. přenesená",J1253,0)</f>
        <v>0</v>
      </c>
      <c r="BI1253" s="143">
        <f>IF(N1253="nulová",J1253,0)</f>
        <v>0</v>
      </c>
      <c r="BJ1253" s="16" t="s">
        <v>88</v>
      </c>
      <c r="BK1253" s="143">
        <f>ROUND(I1253*H1253,2)</f>
        <v>0</v>
      </c>
      <c r="BL1253" s="16" t="s">
        <v>88</v>
      </c>
      <c r="BM1253" s="142" t="s">
        <v>985</v>
      </c>
    </row>
    <row r="1254" spans="2:65" s="12" customFormat="1">
      <c r="B1254" s="148"/>
      <c r="D1254" s="149" t="s">
        <v>153</v>
      </c>
      <c r="E1254" s="150" t="s">
        <v>79</v>
      </c>
      <c r="F1254" s="151" t="s">
        <v>314</v>
      </c>
      <c r="H1254" s="150" t="s">
        <v>79</v>
      </c>
      <c r="I1254" s="152"/>
      <c r="L1254" s="148"/>
      <c r="M1254" s="153"/>
      <c r="T1254" s="154"/>
      <c r="AT1254" s="150" t="s">
        <v>153</v>
      </c>
      <c r="AU1254" s="150" t="s">
        <v>90</v>
      </c>
      <c r="AV1254" s="12" t="s">
        <v>88</v>
      </c>
      <c r="AW1254" s="12" t="s">
        <v>42</v>
      </c>
      <c r="AX1254" s="12" t="s">
        <v>81</v>
      </c>
      <c r="AY1254" s="150" t="s">
        <v>142</v>
      </c>
    </row>
    <row r="1255" spans="2:65" s="13" customFormat="1">
      <c r="B1255" s="155"/>
      <c r="D1255" s="149" t="s">
        <v>153</v>
      </c>
      <c r="E1255" s="156" t="s">
        <v>79</v>
      </c>
      <c r="F1255" s="157" t="s">
        <v>88</v>
      </c>
      <c r="H1255" s="158">
        <v>1</v>
      </c>
      <c r="I1255" s="159"/>
      <c r="L1255" s="155"/>
      <c r="M1255" s="160"/>
      <c r="T1255" s="161"/>
      <c r="AT1255" s="156" t="s">
        <v>153</v>
      </c>
      <c r="AU1255" s="156" t="s">
        <v>90</v>
      </c>
      <c r="AV1255" s="13" t="s">
        <v>90</v>
      </c>
      <c r="AW1255" s="13" t="s">
        <v>42</v>
      </c>
      <c r="AX1255" s="13" t="s">
        <v>88</v>
      </c>
      <c r="AY1255" s="156" t="s">
        <v>142</v>
      </c>
    </row>
    <row r="1256" spans="2:65" s="1" customFormat="1" ht="62.65" customHeight="1">
      <c r="B1256" s="32"/>
      <c r="C1256" s="131" t="s">
        <v>986</v>
      </c>
      <c r="D1256" s="131" t="s">
        <v>144</v>
      </c>
      <c r="E1256" s="132" t="s">
        <v>987</v>
      </c>
      <c r="F1256" s="133" t="s">
        <v>988</v>
      </c>
      <c r="G1256" s="134" t="s">
        <v>168</v>
      </c>
      <c r="H1256" s="135">
        <v>6</v>
      </c>
      <c r="I1256" s="136"/>
      <c r="J1256" s="137">
        <f>ROUND(I1256*H1256,2)</f>
        <v>0</v>
      </c>
      <c r="K1256" s="133" t="s">
        <v>148</v>
      </c>
      <c r="L1256" s="32"/>
      <c r="M1256" s="138" t="s">
        <v>79</v>
      </c>
      <c r="N1256" s="139" t="s">
        <v>51</v>
      </c>
      <c r="P1256" s="140">
        <f>O1256*H1256</f>
        <v>0</v>
      </c>
      <c r="Q1256" s="140">
        <v>0</v>
      </c>
      <c r="R1256" s="140">
        <f>Q1256*H1256</f>
        <v>0</v>
      </c>
      <c r="S1256" s="140">
        <v>0</v>
      </c>
      <c r="T1256" s="141">
        <f>S1256*H1256</f>
        <v>0</v>
      </c>
      <c r="AR1256" s="142" t="s">
        <v>88</v>
      </c>
      <c r="AT1256" s="142" t="s">
        <v>144</v>
      </c>
      <c r="AU1256" s="142" t="s">
        <v>90</v>
      </c>
      <c r="AY1256" s="16" t="s">
        <v>142</v>
      </c>
      <c r="BE1256" s="143">
        <f>IF(N1256="základní",J1256,0)</f>
        <v>0</v>
      </c>
      <c r="BF1256" s="143">
        <f>IF(N1256="snížená",J1256,0)</f>
        <v>0</v>
      </c>
      <c r="BG1256" s="143">
        <f>IF(N1256="zákl. přenesená",J1256,0)</f>
        <v>0</v>
      </c>
      <c r="BH1256" s="143">
        <f>IF(N1256="sníž. přenesená",J1256,0)</f>
        <v>0</v>
      </c>
      <c r="BI1256" s="143">
        <f>IF(N1256="nulová",J1256,0)</f>
        <v>0</v>
      </c>
      <c r="BJ1256" s="16" t="s">
        <v>88</v>
      </c>
      <c r="BK1256" s="143">
        <f>ROUND(I1256*H1256,2)</f>
        <v>0</v>
      </c>
      <c r="BL1256" s="16" t="s">
        <v>88</v>
      </c>
      <c r="BM1256" s="142" t="s">
        <v>989</v>
      </c>
    </row>
    <row r="1257" spans="2:65" s="1" customFormat="1">
      <c r="B1257" s="32"/>
      <c r="D1257" s="144" t="s">
        <v>151</v>
      </c>
      <c r="F1257" s="145" t="s">
        <v>990</v>
      </c>
      <c r="I1257" s="146"/>
      <c r="L1257" s="32"/>
      <c r="M1257" s="147"/>
      <c r="T1257" s="53"/>
      <c r="AT1257" s="16" t="s">
        <v>151</v>
      </c>
      <c r="AU1257" s="16" t="s">
        <v>90</v>
      </c>
    </row>
    <row r="1258" spans="2:65" s="12" customFormat="1">
      <c r="B1258" s="148"/>
      <c r="D1258" s="149" t="s">
        <v>153</v>
      </c>
      <c r="E1258" s="150" t="s">
        <v>79</v>
      </c>
      <c r="F1258" s="151" t="s">
        <v>172</v>
      </c>
      <c r="H1258" s="150" t="s">
        <v>79</v>
      </c>
      <c r="I1258" s="152"/>
      <c r="L1258" s="148"/>
      <c r="M1258" s="153"/>
      <c r="T1258" s="154"/>
      <c r="AT1258" s="150" t="s">
        <v>153</v>
      </c>
      <c r="AU1258" s="150" t="s">
        <v>90</v>
      </c>
      <c r="AV1258" s="12" t="s">
        <v>88</v>
      </c>
      <c r="AW1258" s="12" t="s">
        <v>42</v>
      </c>
      <c r="AX1258" s="12" t="s">
        <v>81</v>
      </c>
      <c r="AY1258" s="150" t="s">
        <v>142</v>
      </c>
    </row>
    <row r="1259" spans="2:65" s="12" customFormat="1">
      <c r="B1259" s="148"/>
      <c r="D1259" s="149" t="s">
        <v>153</v>
      </c>
      <c r="E1259" s="150" t="s">
        <v>79</v>
      </c>
      <c r="F1259" s="151" t="s">
        <v>360</v>
      </c>
      <c r="H1259" s="150" t="s">
        <v>79</v>
      </c>
      <c r="I1259" s="152"/>
      <c r="L1259" s="148"/>
      <c r="M1259" s="153"/>
      <c r="T1259" s="154"/>
      <c r="AT1259" s="150" t="s">
        <v>153</v>
      </c>
      <c r="AU1259" s="150" t="s">
        <v>90</v>
      </c>
      <c r="AV1259" s="12" t="s">
        <v>88</v>
      </c>
      <c r="AW1259" s="12" t="s">
        <v>42</v>
      </c>
      <c r="AX1259" s="12" t="s">
        <v>81</v>
      </c>
      <c r="AY1259" s="150" t="s">
        <v>142</v>
      </c>
    </row>
    <row r="1260" spans="2:65" s="13" customFormat="1">
      <c r="B1260" s="155"/>
      <c r="D1260" s="149" t="s">
        <v>153</v>
      </c>
      <c r="E1260" s="156" t="s">
        <v>79</v>
      </c>
      <c r="F1260" s="157" t="s">
        <v>165</v>
      </c>
      <c r="H1260" s="158">
        <v>3</v>
      </c>
      <c r="I1260" s="159"/>
      <c r="L1260" s="155"/>
      <c r="M1260" s="160"/>
      <c r="T1260" s="161"/>
      <c r="AT1260" s="156" t="s">
        <v>153</v>
      </c>
      <c r="AU1260" s="156" t="s">
        <v>90</v>
      </c>
      <c r="AV1260" s="13" t="s">
        <v>90</v>
      </c>
      <c r="AW1260" s="13" t="s">
        <v>42</v>
      </c>
      <c r="AX1260" s="13" t="s">
        <v>81</v>
      </c>
      <c r="AY1260" s="156" t="s">
        <v>142</v>
      </c>
    </row>
    <row r="1261" spans="2:65" s="12" customFormat="1">
      <c r="B1261" s="148"/>
      <c r="D1261" s="149" t="s">
        <v>153</v>
      </c>
      <c r="E1261" s="150" t="s">
        <v>79</v>
      </c>
      <c r="F1261" s="151" t="s">
        <v>369</v>
      </c>
      <c r="H1261" s="150" t="s">
        <v>79</v>
      </c>
      <c r="I1261" s="152"/>
      <c r="L1261" s="148"/>
      <c r="M1261" s="153"/>
      <c r="T1261" s="154"/>
      <c r="AT1261" s="150" t="s">
        <v>153</v>
      </c>
      <c r="AU1261" s="150" t="s">
        <v>90</v>
      </c>
      <c r="AV1261" s="12" t="s">
        <v>88</v>
      </c>
      <c r="AW1261" s="12" t="s">
        <v>42</v>
      </c>
      <c r="AX1261" s="12" t="s">
        <v>81</v>
      </c>
      <c r="AY1261" s="150" t="s">
        <v>142</v>
      </c>
    </row>
    <row r="1262" spans="2:65" s="13" customFormat="1">
      <c r="B1262" s="155"/>
      <c r="D1262" s="149" t="s">
        <v>153</v>
      </c>
      <c r="E1262" s="156" t="s">
        <v>79</v>
      </c>
      <c r="F1262" s="157" t="s">
        <v>90</v>
      </c>
      <c r="H1262" s="158">
        <v>2</v>
      </c>
      <c r="I1262" s="159"/>
      <c r="L1262" s="155"/>
      <c r="M1262" s="160"/>
      <c r="T1262" s="161"/>
      <c r="AT1262" s="156" t="s">
        <v>153</v>
      </c>
      <c r="AU1262" s="156" t="s">
        <v>90</v>
      </c>
      <c r="AV1262" s="13" t="s">
        <v>90</v>
      </c>
      <c r="AW1262" s="13" t="s">
        <v>42</v>
      </c>
      <c r="AX1262" s="13" t="s">
        <v>81</v>
      </c>
      <c r="AY1262" s="156" t="s">
        <v>142</v>
      </c>
    </row>
    <row r="1263" spans="2:65" s="12" customFormat="1">
      <c r="B1263" s="148"/>
      <c r="D1263" s="149" t="s">
        <v>153</v>
      </c>
      <c r="E1263" s="150" t="s">
        <v>79</v>
      </c>
      <c r="F1263" s="151" t="s">
        <v>372</v>
      </c>
      <c r="H1263" s="150" t="s">
        <v>79</v>
      </c>
      <c r="I1263" s="152"/>
      <c r="L1263" s="148"/>
      <c r="M1263" s="153"/>
      <c r="T1263" s="154"/>
      <c r="AT1263" s="150" t="s">
        <v>153</v>
      </c>
      <c r="AU1263" s="150" t="s">
        <v>90</v>
      </c>
      <c r="AV1263" s="12" t="s">
        <v>88</v>
      </c>
      <c r="AW1263" s="12" t="s">
        <v>42</v>
      </c>
      <c r="AX1263" s="12" t="s">
        <v>81</v>
      </c>
      <c r="AY1263" s="150" t="s">
        <v>142</v>
      </c>
    </row>
    <row r="1264" spans="2:65" s="13" customFormat="1">
      <c r="B1264" s="155"/>
      <c r="D1264" s="149" t="s">
        <v>153</v>
      </c>
      <c r="E1264" s="156" t="s">
        <v>79</v>
      </c>
      <c r="F1264" s="157" t="s">
        <v>88</v>
      </c>
      <c r="H1264" s="158">
        <v>1</v>
      </c>
      <c r="I1264" s="159"/>
      <c r="L1264" s="155"/>
      <c r="M1264" s="160"/>
      <c r="T1264" s="161"/>
      <c r="AT1264" s="156" t="s">
        <v>153</v>
      </c>
      <c r="AU1264" s="156" t="s">
        <v>90</v>
      </c>
      <c r="AV1264" s="13" t="s">
        <v>90</v>
      </c>
      <c r="AW1264" s="13" t="s">
        <v>42</v>
      </c>
      <c r="AX1264" s="13" t="s">
        <v>81</v>
      </c>
      <c r="AY1264" s="156" t="s">
        <v>142</v>
      </c>
    </row>
    <row r="1265" spans="2:65" s="14" customFormat="1">
      <c r="B1265" s="162"/>
      <c r="D1265" s="149" t="s">
        <v>153</v>
      </c>
      <c r="E1265" s="163" t="s">
        <v>79</v>
      </c>
      <c r="F1265" s="164" t="s">
        <v>180</v>
      </c>
      <c r="H1265" s="165">
        <v>6</v>
      </c>
      <c r="I1265" s="166"/>
      <c r="L1265" s="162"/>
      <c r="M1265" s="167"/>
      <c r="T1265" s="168"/>
      <c r="AT1265" s="163" t="s">
        <v>153</v>
      </c>
      <c r="AU1265" s="163" t="s">
        <v>90</v>
      </c>
      <c r="AV1265" s="14" t="s">
        <v>149</v>
      </c>
      <c r="AW1265" s="14" t="s">
        <v>42</v>
      </c>
      <c r="AX1265" s="14" t="s">
        <v>88</v>
      </c>
      <c r="AY1265" s="163" t="s">
        <v>142</v>
      </c>
    </row>
    <row r="1266" spans="2:65" s="1" customFormat="1" ht="24.2" customHeight="1">
      <c r="B1266" s="32"/>
      <c r="C1266" s="131" t="s">
        <v>991</v>
      </c>
      <c r="D1266" s="131" t="s">
        <v>144</v>
      </c>
      <c r="E1266" s="132" t="s">
        <v>992</v>
      </c>
      <c r="F1266" s="133" t="s">
        <v>993</v>
      </c>
      <c r="G1266" s="134" t="s">
        <v>168</v>
      </c>
      <c r="H1266" s="135">
        <v>6</v>
      </c>
      <c r="I1266" s="136"/>
      <c r="J1266" s="137">
        <f>ROUND(I1266*H1266,2)</f>
        <v>0</v>
      </c>
      <c r="K1266" s="133" t="s">
        <v>148</v>
      </c>
      <c r="L1266" s="32"/>
      <c r="M1266" s="138" t="s">
        <v>79</v>
      </c>
      <c r="N1266" s="139" t="s">
        <v>51</v>
      </c>
      <c r="P1266" s="140">
        <f>O1266*H1266</f>
        <v>0</v>
      </c>
      <c r="Q1266" s="140">
        <v>0</v>
      </c>
      <c r="R1266" s="140">
        <f>Q1266*H1266</f>
        <v>0</v>
      </c>
      <c r="S1266" s="140">
        <v>0</v>
      </c>
      <c r="T1266" s="141">
        <f>S1266*H1266</f>
        <v>0</v>
      </c>
      <c r="AR1266" s="142" t="s">
        <v>88</v>
      </c>
      <c r="AT1266" s="142" t="s">
        <v>144</v>
      </c>
      <c r="AU1266" s="142" t="s">
        <v>90</v>
      </c>
      <c r="AY1266" s="16" t="s">
        <v>142</v>
      </c>
      <c r="BE1266" s="143">
        <f>IF(N1266="základní",J1266,0)</f>
        <v>0</v>
      </c>
      <c r="BF1266" s="143">
        <f>IF(N1266="snížená",J1266,0)</f>
        <v>0</v>
      </c>
      <c r="BG1266" s="143">
        <f>IF(N1266="zákl. přenesená",J1266,0)</f>
        <v>0</v>
      </c>
      <c r="BH1266" s="143">
        <f>IF(N1266="sníž. přenesená",J1266,0)</f>
        <v>0</v>
      </c>
      <c r="BI1266" s="143">
        <f>IF(N1266="nulová",J1266,0)</f>
        <v>0</v>
      </c>
      <c r="BJ1266" s="16" t="s">
        <v>88</v>
      </c>
      <c r="BK1266" s="143">
        <f>ROUND(I1266*H1266,2)</f>
        <v>0</v>
      </c>
      <c r="BL1266" s="16" t="s">
        <v>88</v>
      </c>
      <c r="BM1266" s="142" t="s">
        <v>994</v>
      </c>
    </row>
    <row r="1267" spans="2:65" s="1" customFormat="1">
      <c r="B1267" s="32"/>
      <c r="D1267" s="144" t="s">
        <v>151</v>
      </c>
      <c r="F1267" s="145" t="s">
        <v>995</v>
      </c>
      <c r="I1267" s="146"/>
      <c r="L1267" s="32"/>
      <c r="M1267" s="147"/>
      <c r="T1267" s="53"/>
      <c r="AT1267" s="16" t="s">
        <v>151</v>
      </c>
      <c r="AU1267" s="16" t="s">
        <v>90</v>
      </c>
    </row>
    <row r="1268" spans="2:65" s="12" customFormat="1">
      <c r="B1268" s="148"/>
      <c r="D1268" s="149" t="s">
        <v>153</v>
      </c>
      <c r="E1268" s="150" t="s">
        <v>79</v>
      </c>
      <c r="F1268" s="151" t="s">
        <v>172</v>
      </c>
      <c r="H1268" s="150" t="s">
        <v>79</v>
      </c>
      <c r="I1268" s="152"/>
      <c r="L1268" s="148"/>
      <c r="M1268" s="153"/>
      <c r="T1268" s="154"/>
      <c r="AT1268" s="150" t="s">
        <v>153</v>
      </c>
      <c r="AU1268" s="150" t="s">
        <v>90</v>
      </c>
      <c r="AV1268" s="12" t="s">
        <v>88</v>
      </c>
      <c r="AW1268" s="12" t="s">
        <v>42</v>
      </c>
      <c r="AX1268" s="12" t="s">
        <v>81</v>
      </c>
      <c r="AY1268" s="150" t="s">
        <v>142</v>
      </c>
    </row>
    <row r="1269" spans="2:65" s="12" customFormat="1">
      <c r="B1269" s="148"/>
      <c r="D1269" s="149" t="s">
        <v>153</v>
      </c>
      <c r="E1269" s="150" t="s">
        <v>79</v>
      </c>
      <c r="F1269" s="151" t="s">
        <v>360</v>
      </c>
      <c r="H1269" s="150" t="s">
        <v>79</v>
      </c>
      <c r="I1269" s="152"/>
      <c r="L1269" s="148"/>
      <c r="M1269" s="153"/>
      <c r="T1269" s="154"/>
      <c r="AT1269" s="150" t="s">
        <v>153</v>
      </c>
      <c r="AU1269" s="150" t="s">
        <v>90</v>
      </c>
      <c r="AV1269" s="12" t="s">
        <v>88</v>
      </c>
      <c r="AW1269" s="12" t="s">
        <v>42</v>
      </c>
      <c r="AX1269" s="12" t="s">
        <v>81</v>
      </c>
      <c r="AY1269" s="150" t="s">
        <v>142</v>
      </c>
    </row>
    <row r="1270" spans="2:65" s="13" customFormat="1">
      <c r="B1270" s="155"/>
      <c r="D1270" s="149" t="s">
        <v>153</v>
      </c>
      <c r="E1270" s="156" t="s">
        <v>79</v>
      </c>
      <c r="F1270" s="157" t="s">
        <v>165</v>
      </c>
      <c r="H1270" s="158">
        <v>3</v>
      </c>
      <c r="I1270" s="159"/>
      <c r="L1270" s="155"/>
      <c r="M1270" s="160"/>
      <c r="T1270" s="161"/>
      <c r="AT1270" s="156" t="s">
        <v>153</v>
      </c>
      <c r="AU1270" s="156" t="s">
        <v>90</v>
      </c>
      <c r="AV1270" s="13" t="s">
        <v>90</v>
      </c>
      <c r="AW1270" s="13" t="s">
        <v>42</v>
      </c>
      <c r="AX1270" s="13" t="s">
        <v>81</v>
      </c>
      <c r="AY1270" s="156" t="s">
        <v>142</v>
      </c>
    </row>
    <row r="1271" spans="2:65" s="12" customFormat="1">
      <c r="B1271" s="148"/>
      <c r="D1271" s="149" t="s">
        <v>153</v>
      </c>
      <c r="E1271" s="150" t="s">
        <v>79</v>
      </c>
      <c r="F1271" s="151" t="s">
        <v>369</v>
      </c>
      <c r="H1271" s="150" t="s">
        <v>79</v>
      </c>
      <c r="I1271" s="152"/>
      <c r="L1271" s="148"/>
      <c r="M1271" s="153"/>
      <c r="T1271" s="154"/>
      <c r="AT1271" s="150" t="s">
        <v>153</v>
      </c>
      <c r="AU1271" s="150" t="s">
        <v>90</v>
      </c>
      <c r="AV1271" s="12" t="s">
        <v>88</v>
      </c>
      <c r="AW1271" s="12" t="s">
        <v>42</v>
      </c>
      <c r="AX1271" s="12" t="s">
        <v>81</v>
      </c>
      <c r="AY1271" s="150" t="s">
        <v>142</v>
      </c>
    </row>
    <row r="1272" spans="2:65" s="13" customFormat="1">
      <c r="B1272" s="155"/>
      <c r="D1272" s="149" t="s">
        <v>153</v>
      </c>
      <c r="E1272" s="156" t="s">
        <v>79</v>
      </c>
      <c r="F1272" s="157" t="s">
        <v>90</v>
      </c>
      <c r="H1272" s="158">
        <v>2</v>
      </c>
      <c r="I1272" s="159"/>
      <c r="L1272" s="155"/>
      <c r="M1272" s="160"/>
      <c r="T1272" s="161"/>
      <c r="AT1272" s="156" t="s">
        <v>153</v>
      </c>
      <c r="AU1272" s="156" t="s">
        <v>90</v>
      </c>
      <c r="AV1272" s="13" t="s">
        <v>90</v>
      </c>
      <c r="AW1272" s="13" t="s">
        <v>42</v>
      </c>
      <c r="AX1272" s="13" t="s">
        <v>81</v>
      </c>
      <c r="AY1272" s="156" t="s">
        <v>142</v>
      </c>
    </row>
    <row r="1273" spans="2:65" s="12" customFormat="1">
      <c r="B1273" s="148"/>
      <c r="D1273" s="149" t="s">
        <v>153</v>
      </c>
      <c r="E1273" s="150" t="s">
        <v>79</v>
      </c>
      <c r="F1273" s="151" t="s">
        <v>372</v>
      </c>
      <c r="H1273" s="150" t="s">
        <v>79</v>
      </c>
      <c r="I1273" s="152"/>
      <c r="L1273" s="148"/>
      <c r="M1273" s="153"/>
      <c r="T1273" s="154"/>
      <c r="AT1273" s="150" t="s">
        <v>153</v>
      </c>
      <c r="AU1273" s="150" t="s">
        <v>90</v>
      </c>
      <c r="AV1273" s="12" t="s">
        <v>88</v>
      </c>
      <c r="AW1273" s="12" t="s">
        <v>42</v>
      </c>
      <c r="AX1273" s="12" t="s">
        <v>81</v>
      </c>
      <c r="AY1273" s="150" t="s">
        <v>142</v>
      </c>
    </row>
    <row r="1274" spans="2:65" s="13" customFormat="1">
      <c r="B1274" s="155"/>
      <c r="D1274" s="149" t="s">
        <v>153</v>
      </c>
      <c r="E1274" s="156" t="s">
        <v>79</v>
      </c>
      <c r="F1274" s="157" t="s">
        <v>88</v>
      </c>
      <c r="H1274" s="158">
        <v>1</v>
      </c>
      <c r="I1274" s="159"/>
      <c r="L1274" s="155"/>
      <c r="M1274" s="160"/>
      <c r="T1274" s="161"/>
      <c r="AT1274" s="156" t="s">
        <v>153</v>
      </c>
      <c r="AU1274" s="156" t="s">
        <v>90</v>
      </c>
      <c r="AV1274" s="13" t="s">
        <v>90</v>
      </c>
      <c r="AW1274" s="13" t="s">
        <v>42</v>
      </c>
      <c r="AX1274" s="13" t="s">
        <v>81</v>
      </c>
      <c r="AY1274" s="156" t="s">
        <v>142</v>
      </c>
    </row>
    <row r="1275" spans="2:65" s="14" customFormat="1">
      <c r="B1275" s="162"/>
      <c r="D1275" s="149" t="s">
        <v>153</v>
      </c>
      <c r="E1275" s="163" t="s">
        <v>79</v>
      </c>
      <c r="F1275" s="164" t="s">
        <v>180</v>
      </c>
      <c r="H1275" s="165">
        <v>6</v>
      </c>
      <c r="I1275" s="166"/>
      <c r="L1275" s="162"/>
      <c r="M1275" s="167"/>
      <c r="T1275" s="168"/>
      <c r="AT1275" s="163" t="s">
        <v>153</v>
      </c>
      <c r="AU1275" s="163" t="s">
        <v>90</v>
      </c>
      <c r="AV1275" s="14" t="s">
        <v>149</v>
      </c>
      <c r="AW1275" s="14" t="s">
        <v>42</v>
      </c>
      <c r="AX1275" s="14" t="s">
        <v>88</v>
      </c>
      <c r="AY1275" s="163" t="s">
        <v>142</v>
      </c>
    </row>
    <row r="1276" spans="2:65" s="1" customFormat="1" ht="24.2" customHeight="1">
      <c r="B1276" s="32"/>
      <c r="C1276" s="169" t="s">
        <v>996</v>
      </c>
      <c r="D1276" s="169" t="s">
        <v>181</v>
      </c>
      <c r="E1276" s="170" t="s">
        <v>997</v>
      </c>
      <c r="F1276" s="171" t="s">
        <v>998</v>
      </c>
      <c r="G1276" s="172" t="s">
        <v>168</v>
      </c>
      <c r="H1276" s="173">
        <v>6</v>
      </c>
      <c r="I1276" s="174"/>
      <c r="J1276" s="175">
        <f>ROUND(I1276*H1276,2)</f>
        <v>0</v>
      </c>
      <c r="K1276" s="171" t="s">
        <v>184</v>
      </c>
      <c r="L1276" s="176"/>
      <c r="M1276" s="177" t="s">
        <v>79</v>
      </c>
      <c r="N1276" s="178" t="s">
        <v>51</v>
      </c>
      <c r="P1276" s="140">
        <f>O1276*H1276</f>
        <v>0</v>
      </c>
      <c r="Q1276" s="140">
        <v>0</v>
      </c>
      <c r="R1276" s="140">
        <f>Q1276*H1276</f>
        <v>0</v>
      </c>
      <c r="S1276" s="140">
        <v>0</v>
      </c>
      <c r="T1276" s="141">
        <f>S1276*H1276</f>
        <v>0</v>
      </c>
      <c r="AR1276" s="142" t="s">
        <v>90</v>
      </c>
      <c r="AT1276" s="142" t="s">
        <v>181</v>
      </c>
      <c r="AU1276" s="142" t="s">
        <v>90</v>
      </c>
      <c r="AY1276" s="16" t="s">
        <v>142</v>
      </c>
      <c r="BE1276" s="143">
        <f>IF(N1276="základní",J1276,0)</f>
        <v>0</v>
      </c>
      <c r="BF1276" s="143">
        <f>IF(N1276="snížená",J1276,0)</f>
        <v>0</v>
      </c>
      <c r="BG1276" s="143">
        <f>IF(N1276="zákl. přenesená",J1276,0)</f>
        <v>0</v>
      </c>
      <c r="BH1276" s="143">
        <f>IF(N1276="sníž. přenesená",J1276,0)</f>
        <v>0</v>
      </c>
      <c r="BI1276" s="143">
        <f>IF(N1276="nulová",J1276,0)</f>
        <v>0</v>
      </c>
      <c r="BJ1276" s="16" t="s">
        <v>88</v>
      </c>
      <c r="BK1276" s="143">
        <f>ROUND(I1276*H1276,2)</f>
        <v>0</v>
      </c>
      <c r="BL1276" s="16" t="s">
        <v>88</v>
      </c>
      <c r="BM1276" s="142" t="s">
        <v>999</v>
      </c>
    </row>
    <row r="1277" spans="2:65" s="12" customFormat="1">
      <c r="B1277" s="148"/>
      <c r="D1277" s="149" t="s">
        <v>153</v>
      </c>
      <c r="E1277" s="150" t="s">
        <v>79</v>
      </c>
      <c r="F1277" s="151" t="s">
        <v>172</v>
      </c>
      <c r="H1277" s="150" t="s">
        <v>79</v>
      </c>
      <c r="I1277" s="152"/>
      <c r="L1277" s="148"/>
      <c r="M1277" s="153"/>
      <c r="T1277" s="154"/>
      <c r="AT1277" s="150" t="s">
        <v>153</v>
      </c>
      <c r="AU1277" s="150" t="s">
        <v>90</v>
      </c>
      <c r="AV1277" s="12" t="s">
        <v>88</v>
      </c>
      <c r="AW1277" s="12" t="s">
        <v>42</v>
      </c>
      <c r="AX1277" s="12" t="s">
        <v>81</v>
      </c>
      <c r="AY1277" s="150" t="s">
        <v>142</v>
      </c>
    </row>
    <row r="1278" spans="2:65" s="12" customFormat="1">
      <c r="B1278" s="148"/>
      <c r="D1278" s="149" t="s">
        <v>153</v>
      </c>
      <c r="E1278" s="150" t="s">
        <v>79</v>
      </c>
      <c r="F1278" s="151" t="s">
        <v>360</v>
      </c>
      <c r="H1278" s="150" t="s">
        <v>79</v>
      </c>
      <c r="I1278" s="152"/>
      <c r="L1278" s="148"/>
      <c r="M1278" s="153"/>
      <c r="T1278" s="154"/>
      <c r="AT1278" s="150" t="s">
        <v>153</v>
      </c>
      <c r="AU1278" s="150" t="s">
        <v>90</v>
      </c>
      <c r="AV1278" s="12" t="s">
        <v>88</v>
      </c>
      <c r="AW1278" s="12" t="s">
        <v>42</v>
      </c>
      <c r="AX1278" s="12" t="s">
        <v>81</v>
      </c>
      <c r="AY1278" s="150" t="s">
        <v>142</v>
      </c>
    </row>
    <row r="1279" spans="2:65" s="13" customFormat="1">
      <c r="B1279" s="155"/>
      <c r="D1279" s="149" t="s">
        <v>153</v>
      </c>
      <c r="E1279" s="156" t="s">
        <v>79</v>
      </c>
      <c r="F1279" s="157" t="s">
        <v>165</v>
      </c>
      <c r="H1279" s="158">
        <v>3</v>
      </c>
      <c r="I1279" s="159"/>
      <c r="L1279" s="155"/>
      <c r="M1279" s="160"/>
      <c r="T1279" s="161"/>
      <c r="AT1279" s="156" t="s">
        <v>153</v>
      </c>
      <c r="AU1279" s="156" t="s">
        <v>90</v>
      </c>
      <c r="AV1279" s="13" t="s">
        <v>90</v>
      </c>
      <c r="AW1279" s="13" t="s">
        <v>42</v>
      </c>
      <c r="AX1279" s="13" t="s">
        <v>81</v>
      </c>
      <c r="AY1279" s="156" t="s">
        <v>142</v>
      </c>
    </row>
    <row r="1280" spans="2:65" s="12" customFormat="1">
      <c r="B1280" s="148"/>
      <c r="D1280" s="149" t="s">
        <v>153</v>
      </c>
      <c r="E1280" s="150" t="s">
        <v>79</v>
      </c>
      <c r="F1280" s="151" t="s">
        <v>369</v>
      </c>
      <c r="H1280" s="150" t="s">
        <v>79</v>
      </c>
      <c r="I1280" s="152"/>
      <c r="L1280" s="148"/>
      <c r="M1280" s="153"/>
      <c r="T1280" s="154"/>
      <c r="AT1280" s="150" t="s">
        <v>153</v>
      </c>
      <c r="AU1280" s="150" t="s">
        <v>90</v>
      </c>
      <c r="AV1280" s="12" t="s">
        <v>88</v>
      </c>
      <c r="AW1280" s="12" t="s">
        <v>42</v>
      </c>
      <c r="AX1280" s="12" t="s">
        <v>81</v>
      </c>
      <c r="AY1280" s="150" t="s">
        <v>142</v>
      </c>
    </row>
    <row r="1281" spans="2:65" s="13" customFormat="1">
      <c r="B1281" s="155"/>
      <c r="D1281" s="149" t="s">
        <v>153</v>
      </c>
      <c r="E1281" s="156" t="s">
        <v>79</v>
      </c>
      <c r="F1281" s="157" t="s">
        <v>90</v>
      </c>
      <c r="H1281" s="158">
        <v>2</v>
      </c>
      <c r="I1281" s="159"/>
      <c r="L1281" s="155"/>
      <c r="M1281" s="160"/>
      <c r="T1281" s="161"/>
      <c r="AT1281" s="156" t="s">
        <v>153</v>
      </c>
      <c r="AU1281" s="156" t="s">
        <v>90</v>
      </c>
      <c r="AV1281" s="13" t="s">
        <v>90</v>
      </c>
      <c r="AW1281" s="13" t="s">
        <v>42</v>
      </c>
      <c r="AX1281" s="13" t="s">
        <v>81</v>
      </c>
      <c r="AY1281" s="156" t="s">
        <v>142</v>
      </c>
    </row>
    <row r="1282" spans="2:65" s="12" customFormat="1">
      <c r="B1282" s="148"/>
      <c r="D1282" s="149" t="s">
        <v>153</v>
      </c>
      <c r="E1282" s="150" t="s">
        <v>79</v>
      </c>
      <c r="F1282" s="151" t="s">
        <v>372</v>
      </c>
      <c r="H1282" s="150" t="s">
        <v>79</v>
      </c>
      <c r="I1282" s="152"/>
      <c r="L1282" s="148"/>
      <c r="M1282" s="153"/>
      <c r="T1282" s="154"/>
      <c r="AT1282" s="150" t="s">
        <v>153</v>
      </c>
      <c r="AU1282" s="150" t="s">
        <v>90</v>
      </c>
      <c r="AV1282" s="12" t="s">
        <v>88</v>
      </c>
      <c r="AW1282" s="12" t="s">
        <v>42</v>
      </c>
      <c r="AX1282" s="12" t="s">
        <v>81</v>
      </c>
      <c r="AY1282" s="150" t="s">
        <v>142</v>
      </c>
    </row>
    <row r="1283" spans="2:65" s="13" customFormat="1">
      <c r="B1283" s="155"/>
      <c r="D1283" s="149" t="s">
        <v>153</v>
      </c>
      <c r="E1283" s="156" t="s">
        <v>79</v>
      </c>
      <c r="F1283" s="157" t="s">
        <v>88</v>
      </c>
      <c r="H1283" s="158">
        <v>1</v>
      </c>
      <c r="I1283" s="159"/>
      <c r="L1283" s="155"/>
      <c r="M1283" s="160"/>
      <c r="T1283" s="161"/>
      <c r="AT1283" s="156" t="s">
        <v>153</v>
      </c>
      <c r="AU1283" s="156" t="s">
        <v>90</v>
      </c>
      <c r="AV1283" s="13" t="s">
        <v>90</v>
      </c>
      <c r="AW1283" s="13" t="s">
        <v>42</v>
      </c>
      <c r="AX1283" s="13" t="s">
        <v>81</v>
      </c>
      <c r="AY1283" s="156" t="s">
        <v>142</v>
      </c>
    </row>
    <row r="1284" spans="2:65" s="14" customFormat="1">
      <c r="B1284" s="162"/>
      <c r="D1284" s="149" t="s">
        <v>153</v>
      </c>
      <c r="E1284" s="163" t="s">
        <v>79</v>
      </c>
      <c r="F1284" s="164" t="s">
        <v>180</v>
      </c>
      <c r="H1284" s="165">
        <v>6</v>
      </c>
      <c r="I1284" s="166"/>
      <c r="L1284" s="162"/>
      <c r="M1284" s="167"/>
      <c r="T1284" s="168"/>
      <c r="AT1284" s="163" t="s">
        <v>153</v>
      </c>
      <c r="AU1284" s="163" t="s">
        <v>90</v>
      </c>
      <c r="AV1284" s="14" t="s">
        <v>149</v>
      </c>
      <c r="AW1284" s="14" t="s">
        <v>42</v>
      </c>
      <c r="AX1284" s="14" t="s">
        <v>88</v>
      </c>
      <c r="AY1284" s="163" t="s">
        <v>142</v>
      </c>
    </row>
    <row r="1285" spans="2:65" s="1" customFormat="1" ht="24.2" customHeight="1">
      <c r="B1285" s="32"/>
      <c r="C1285" s="131" t="s">
        <v>1000</v>
      </c>
      <c r="D1285" s="131" t="s">
        <v>144</v>
      </c>
      <c r="E1285" s="132" t="s">
        <v>1001</v>
      </c>
      <c r="F1285" s="133" t="s">
        <v>1002</v>
      </c>
      <c r="G1285" s="134" t="s">
        <v>168</v>
      </c>
      <c r="H1285" s="135">
        <v>1</v>
      </c>
      <c r="I1285" s="136"/>
      <c r="J1285" s="137">
        <f>ROUND(I1285*H1285,2)</f>
        <v>0</v>
      </c>
      <c r="K1285" s="133" t="s">
        <v>184</v>
      </c>
      <c r="L1285" s="32"/>
      <c r="M1285" s="138" t="s">
        <v>79</v>
      </c>
      <c r="N1285" s="139" t="s">
        <v>51</v>
      </c>
      <c r="P1285" s="140">
        <f>O1285*H1285</f>
        <v>0</v>
      </c>
      <c r="Q1285" s="140">
        <v>0</v>
      </c>
      <c r="R1285" s="140">
        <f>Q1285*H1285</f>
        <v>0</v>
      </c>
      <c r="S1285" s="140">
        <v>0</v>
      </c>
      <c r="T1285" s="141">
        <f>S1285*H1285</f>
        <v>0</v>
      </c>
      <c r="AR1285" s="142" t="s">
        <v>88</v>
      </c>
      <c r="AT1285" s="142" t="s">
        <v>144</v>
      </c>
      <c r="AU1285" s="142" t="s">
        <v>90</v>
      </c>
      <c r="AY1285" s="16" t="s">
        <v>142</v>
      </c>
      <c r="BE1285" s="143">
        <f>IF(N1285="základní",J1285,0)</f>
        <v>0</v>
      </c>
      <c r="BF1285" s="143">
        <f>IF(N1285="snížená",J1285,0)</f>
        <v>0</v>
      </c>
      <c r="BG1285" s="143">
        <f>IF(N1285="zákl. přenesená",J1285,0)</f>
        <v>0</v>
      </c>
      <c r="BH1285" s="143">
        <f>IF(N1285="sníž. přenesená",J1285,0)</f>
        <v>0</v>
      </c>
      <c r="BI1285" s="143">
        <f>IF(N1285="nulová",J1285,0)</f>
        <v>0</v>
      </c>
      <c r="BJ1285" s="16" t="s">
        <v>88</v>
      </c>
      <c r="BK1285" s="143">
        <f>ROUND(I1285*H1285,2)</f>
        <v>0</v>
      </c>
      <c r="BL1285" s="16" t="s">
        <v>88</v>
      </c>
      <c r="BM1285" s="142" t="s">
        <v>1003</v>
      </c>
    </row>
    <row r="1286" spans="2:65" s="12" customFormat="1">
      <c r="B1286" s="148"/>
      <c r="D1286" s="149" t="s">
        <v>153</v>
      </c>
      <c r="E1286" s="150" t="s">
        <v>79</v>
      </c>
      <c r="F1286" s="151" t="s">
        <v>314</v>
      </c>
      <c r="H1286" s="150" t="s">
        <v>79</v>
      </c>
      <c r="I1286" s="152"/>
      <c r="L1286" s="148"/>
      <c r="M1286" s="153"/>
      <c r="T1286" s="154"/>
      <c r="AT1286" s="150" t="s">
        <v>153</v>
      </c>
      <c r="AU1286" s="150" t="s">
        <v>90</v>
      </c>
      <c r="AV1286" s="12" t="s">
        <v>88</v>
      </c>
      <c r="AW1286" s="12" t="s">
        <v>42</v>
      </c>
      <c r="AX1286" s="12" t="s">
        <v>81</v>
      </c>
      <c r="AY1286" s="150" t="s">
        <v>142</v>
      </c>
    </row>
    <row r="1287" spans="2:65" s="12" customFormat="1">
      <c r="B1287" s="148"/>
      <c r="D1287" s="149" t="s">
        <v>153</v>
      </c>
      <c r="E1287" s="150" t="s">
        <v>79</v>
      </c>
      <c r="F1287" s="151" t="s">
        <v>347</v>
      </c>
      <c r="H1287" s="150" t="s">
        <v>79</v>
      </c>
      <c r="I1287" s="152"/>
      <c r="L1287" s="148"/>
      <c r="M1287" s="153"/>
      <c r="T1287" s="154"/>
      <c r="AT1287" s="150" t="s">
        <v>153</v>
      </c>
      <c r="AU1287" s="150" t="s">
        <v>90</v>
      </c>
      <c r="AV1287" s="12" t="s">
        <v>88</v>
      </c>
      <c r="AW1287" s="12" t="s">
        <v>42</v>
      </c>
      <c r="AX1287" s="12" t="s">
        <v>81</v>
      </c>
      <c r="AY1287" s="150" t="s">
        <v>142</v>
      </c>
    </row>
    <row r="1288" spans="2:65" s="12" customFormat="1">
      <c r="B1288" s="148"/>
      <c r="D1288" s="149" t="s">
        <v>153</v>
      </c>
      <c r="E1288" s="150" t="s">
        <v>79</v>
      </c>
      <c r="F1288" s="151" t="s">
        <v>1004</v>
      </c>
      <c r="H1288" s="150" t="s">
        <v>79</v>
      </c>
      <c r="I1288" s="152"/>
      <c r="L1288" s="148"/>
      <c r="M1288" s="153"/>
      <c r="T1288" s="154"/>
      <c r="AT1288" s="150" t="s">
        <v>153</v>
      </c>
      <c r="AU1288" s="150" t="s">
        <v>90</v>
      </c>
      <c r="AV1288" s="12" t="s">
        <v>88</v>
      </c>
      <c r="AW1288" s="12" t="s">
        <v>42</v>
      </c>
      <c r="AX1288" s="12" t="s">
        <v>81</v>
      </c>
      <c r="AY1288" s="150" t="s">
        <v>142</v>
      </c>
    </row>
    <row r="1289" spans="2:65" s="13" customFormat="1">
      <c r="B1289" s="155"/>
      <c r="D1289" s="149" t="s">
        <v>153</v>
      </c>
      <c r="E1289" s="156" t="s">
        <v>79</v>
      </c>
      <c r="F1289" s="157" t="s">
        <v>88</v>
      </c>
      <c r="H1289" s="158">
        <v>1</v>
      </c>
      <c r="I1289" s="159"/>
      <c r="L1289" s="155"/>
      <c r="M1289" s="160"/>
      <c r="T1289" s="161"/>
      <c r="AT1289" s="156" t="s">
        <v>153</v>
      </c>
      <c r="AU1289" s="156" t="s">
        <v>90</v>
      </c>
      <c r="AV1289" s="13" t="s">
        <v>90</v>
      </c>
      <c r="AW1289" s="13" t="s">
        <v>42</v>
      </c>
      <c r="AX1289" s="13" t="s">
        <v>88</v>
      </c>
      <c r="AY1289" s="156" t="s">
        <v>142</v>
      </c>
    </row>
    <row r="1290" spans="2:65" s="1" customFormat="1" ht="24.2" customHeight="1">
      <c r="B1290" s="32"/>
      <c r="C1290" s="169" t="s">
        <v>1005</v>
      </c>
      <c r="D1290" s="169" t="s">
        <v>181</v>
      </c>
      <c r="E1290" s="170" t="s">
        <v>1006</v>
      </c>
      <c r="F1290" s="171" t="s">
        <v>1007</v>
      </c>
      <c r="G1290" s="172" t="s">
        <v>168</v>
      </c>
      <c r="H1290" s="173">
        <v>1</v>
      </c>
      <c r="I1290" s="174"/>
      <c r="J1290" s="175">
        <f>ROUND(I1290*H1290,2)</f>
        <v>0</v>
      </c>
      <c r="K1290" s="171" t="s">
        <v>184</v>
      </c>
      <c r="L1290" s="176"/>
      <c r="M1290" s="177" t="s">
        <v>79</v>
      </c>
      <c r="N1290" s="178" t="s">
        <v>51</v>
      </c>
      <c r="P1290" s="140">
        <f>O1290*H1290</f>
        <v>0</v>
      </c>
      <c r="Q1290" s="140">
        <v>0</v>
      </c>
      <c r="R1290" s="140">
        <f>Q1290*H1290</f>
        <v>0</v>
      </c>
      <c r="S1290" s="140">
        <v>0</v>
      </c>
      <c r="T1290" s="141">
        <f>S1290*H1290</f>
        <v>0</v>
      </c>
      <c r="AR1290" s="142" t="s">
        <v>90</v>
      </c>
      <c r="AT1290" s="142" t="s">
        <v>181</v>
      </c>
      <c r="AU1290" s="142" t="s">
        <v>90</v>
      </c>
      <c r="AY1290" s="16" t="s">
        <v>142</v>
      </c>
      <c r="BE1290" s="143">
        <f>IF(N1290="základní",J1290,0)</f>
        <v>0</v>
      </c>
      <c r="BF1290" s="143">
        <f>IF(N1290="snížená",J1290,0)</f>
        <v>0</v>
      </c>
      <c r="BG1290" s="143">
        <f>IF(N1290="zákl. přenesená",J1290,0)</f>
        <v>0</v>
      </c>
      <c r="BH1290" s="143">
        <f>IF(N1290="sníž. přenesená",J1290,0)</f>
        <v>0</v>
      </c>
      <c r="BI1290" s="143">
        <f>IF(N1290="nulová",J1290,0)</f>
        <v>0</v>
      </c>
      <c r="BJ1290" s="16" t="s">
        <v>88</v>
      </c>
      <c r="BK1290" s="143">
        <f>ROUND(I1290*H1290,2)</f>
        <v>0</v>
      </c>
      <c r="BL1290" s="16" t="s">
        <v>88</v>
      </c>
      <c r="BM1290" s="142" t="s">
        <v>1008</v>
      </c>
    </row>
    <row r="1291" spans="2:65" s="12" customFormat="1">
      <c r="B1291" s="148"/>
      <c r="D1291" s="149" t="s">
        <v>153</v>
      </c>
      <c r="E1291" s="150" t="s">
        <v>79</v>
      </c>
      <c r="F1291" s="151" t="s">
        <v>314</v>
      </c>
      <c r="H1291" s="150" t="s">
        <v>79</v>
      </c>
      <c r="I1291" s="152"/>
      <c r="L1291" s="148"/>
      <c r="M1291" s="153"/>
      <c r="T1291" s="154"/>
      <c r="AT1291" s="150" t="s">
        <v>153</v>
      </c>
      <c r="AU1291" s="150" t="s">
        <v>90</v>
      </c>
      <c r="AV1291" s="12" t="s">
        <v>88</v>
      </c>
      <c r="AW1291" s="12" t="s">
        <v>42</v>
      </c>
      <c r="AX1291" s="12" t="s">
        <v>81</v>
      </c>
      <c r="AY1291" s="150" t="s">
        <v>142</v>
      </c>
    </row>
    <row r="1292" spans="2:65" s="12" customFormat="1">
      <c r="B1292" s="148"/>
      <c r="D1292" s="149" t="s">
        <v>153</v>
      </c>
      <c r="E1292" s="150" t="s">
        <v>79</v>
      </c>
      <c r="F1292" s="151" t="s">
        <v>347</v>
      </c>
      <c r="H1292" s="150" t="s">
        <v>79</v>
      </c>
      <c r="I1292" s="152"/>
      <c r="L1292" s="148"/>
      <c r="M1292" s="153"/>
      <c r="T1292" s="154"/>
      <c r="AT1292" s="150" t="s">
        <v>153</v>
      </c>
      <c r="AU1292" s="150" t="s">
        <v>90</v>
      </c>
      <c r="AV1292" s="12" t="s">
        <v>88</v>
      </c>
      <c r="AW1292" s="12" t="s">
        <v>42</v>
      </c>
      <c r="AX1292" s="12" t="s">
        <v>81</v>
      </c>
      <c r="AY1292" s="150" t="s">
        <v>142</v>
      </c>
    </row>
    <row r="1293" spans="2:65" s="12" customFormat="1">
      <c r="B1293" s="148"/>
      <c r="D1293" s="149" t="s">
        <v>153</v>
      </c>
      <c r="E1293" s="150" t="s">
        <v>79</v>
      </c>
      <c r="F1293" s="151" t="s">
        <v>1009</v>
      </c>
      <c r="H1293" s="150" t="s">
        <v>79</v>
      </c>
      <c r="I1293" s="152"/>
      <c r="L1293" s="148"/>
      <c r="M1293" s="153"/>
      <c r="T1293" s="154"/>
      <c r="AT1293" s="150" t="s">
        <v>153</v>
      </c>
      <c r="AU1293" s="150" t="s">
        <v>90</v>
      </c>
      <c r="AV1293" s="12" t="s">
        <v>88</v>
      </c>
      <c r="AW1293" s="12" t="s">
        <v>42</v>
      </c>
      <c r="AX1293" s="12" t="s">
        <v>81</v>
      </c>
      <c r="AY1293" s="150" t="s">
        <v>142</v>
      </c>
    </row>
    <row r="1294" spans="2:65" s="13" customFormat="1">
      <c r="B1294" s="155"/>
      <c r="D1294" s="149" t="s">
        <v>153</v>
      </c>
      <c r="E1294" s="156" t="s">
        <v>79</v>
      </c>
      <c r="F1294" s="157" t="s">
        <v>88</v>
      </c>
      <c r="H1294" s="158">
        <v>1</v>
      </c>
      <c r="I1294" s="159"/>
      <c r="L1294" s="155"/>
      <c r="M1294" s="160"/>
      <c r="T1294" s="161"/>
      <c r="AT1294" s="156" t="s">
        <v>153</v>
      </c>
      <c r="AU1294" s="156" t="s">
        <v>90</v>
      </c>
      <c r="AV1294" s="13" t="s">
        <v>90</v>
      </c>
      <c r="AW1294" s="13" t="s">
        <v>42</v>
      </c>
      <c r="AX1294" s="13" t="s">
        <v>88</v>
      </c>
      <c r="AY1294" s="156" t="s">
        <v>142</v>
      </c>
    </row>
    <row r="1295" spans="2:65" s="1" customFormat="1" ht="24.2" customHeight="1">
      <c r="B1295" s="32"/>
      <c r="C1295" s="131" t="s">
        <v>1010</v>
      </c>
      <c r="D1295" s="131" t="s">
        <v>144</v>
      </c>
      <c r="E1295" s="132" t="s">
        <v>1011</v>
      </c>
      <c r="F1295" s="133" t="s">
        <v>1012</v>
      </c>
      <c r="G1295" s="134" t="s">
        <v>168</v>
      </c>
      <c r="H1295" s="135">
        <v>3</v>
      </c>
      <c r="I1295" s="136"/>
      <c r="J1295" s="137">
        <f>ROUND(I1295*H1295,2)</f>
        <v>0</v>
      </c>
      <c r="K1295" s="133" t="s">
        <v>148</v>
      </c>
      <c r="L1295" s="32"/>
      <c r="M1295" s="138" t="s">
        <v>79</v>
      </c>
      <c r="N1295" s="139" t="s">
        <v>51</v>
      </c>
      <c r="P1295" s="140">
        <f>O1295*H1295</f>
        <v>0</v>
      </c>
      <c r="Q1295" s="140">
        <v>0</v>
      </c>
      <c r="R1295" s="140">
        <f>Q1295*H1295</f>
        <v>0</v>
      </c>
      <c r="S1295" s="140">
        <v>0</v>
      </c>
      <c r="T1295" s="141">
        <f>S1295*H1295</f>
        <v>0</v>
      </c>
      <c r="AR1295" s="142" t="s">
        <v>88</v>
      </c>
      <c r="AT1295" s="142" t="s">
        <v>144</v>
      </c>
      <c r="AU1295" s="142" t="s">
        <v>90</v>
      </c>
      <c r="AY1295" s="16" t="s">
        <v>142</v>
      </c>
      <c r="BE1295" s="143">
        <f>IF(N1295="základní",J1295,0)</f>
        <v>0</v>
      </c>
      <c r="BF1295" s="143">
        <f>IF(N1295="snížená",J1295,0)</f>
        <v>0</v>
      </c>
      <c r="BG1295" s="143">
        <f>IF(N1295="zákl. přenesená",J1295,0)</f>
        <v>0</v>
      </c>
      <c r="BH1295" s="143">
        <f>IF(N1295="sníž. přenesená",J1295,0)</f>
        <v>0</v>
      </c>
      <c r="BI1295" s="143">
        <f>IF(N1295="nulová",J1295,0)</f>
        <v>0</v>
      </c>
      <c r="BJ1295" s="16" t="s">
        <v>88</v>
      </c>
      <c r="BK1295" s="143">
        <f>ROUND(I1295*H1295,2)</f>
        <v>0</v>
      </c>
      <c r="BL1295" s="16" t="s">
        <v>88</v>
      </c>
      <c r="BM1295" s="142" t="s">
        <v>1013</v>
      </c>
    </row>
    <row r="1296" spans="2:65" s="1" customFormat="1">
      <c r="B1296" s="32"/>
      <c r="D1296" s="144" t="s">
        <v>151</v>
      </c>
      <c r="F1296" s="145" t="s">
        <v>1014</v>
      </c>
      <c r="I1296" s="146"/>
      <c r="L1296" s="32"/>
      <c r="M1296" s="147"/>
      <c r="T1296" s="53"/>
      <c r="AT1296" s="16" t="s">
        <v>151</v>
      </c>
      <c r="AU1296" s="16" t="s">
        <v>90</v>
      </c>
    </row>
    <row r="1297" spans="2:65" s="12" customFormat="1">
      <c r="B1297" s="148"/>
      <c r="D1297" s="149" t="s">
        <v>153</v>
      </c>
      <c r="E1297" s="150" t="s">
        <v>79</v>
      </c>
      <c r="F1297" s="151" t="s">
        <v>172</v>
      </c>
      <c r="H1297" s="150" t="s">
        <v>79</v>
      </c>
      <c r="I1297" s="152"/>
      <c r="L1297" s="148"/>
      <c r="M1297" s="153"/>
      <c r="T1297" s="154"/>
      <c r="AT1297" s="150" t="s">
        <v>153</v>
      </c>
      <c r="AU1297" s="150" t="s">
        <v>90</v>
      </c>
      <c r="AV1297" s="12" t="s">
        <v>88</v>
      </c>
      <c r="AW1297" s="12" t="s">
        <v>42</v>
      </c>
      <c r="AX1297" s="12" t="s">
        <v>81</v>
      </c>
      <c r="AY1297" s="150" t="s">
        <v>142</v>
      </c>
    </row>
    <row r="1298" spans="2:65" s="12" customFormat="1">
      <c r="B1298" s="148"/>
      <c r="D1298" s="149" t="s">
        <v>153</v>
      </c>
      <c r="E1298" s="150" t="s">
        <v>79</v>
      </c>
      <c r="F1298" s="151" t="s">
        <v>360</v>
      </c>
      <c r="H1298" s="150" t="s">
        <v>79</v>
      </c>
      <c r="I1298" s="152"/>
      <c r="L1298" s="148"/>
      <c r="M1298" s="153"/>
      <c r="T1298" s="154"/>
      <c r="AT1298" s="150" t="s">
        <v>153</v>
      </c>
      <c r="AU1298" s="150" t="s">
        <v>90</v>
      </c>
      <c r="AV1298" s="12" t="s">
        <v>88</v>
      </c>
      <c r="AW1298" s="12" t="s">
        <v>42</v>
      </c>
      <c r="AX1298" s="12" t="s">
        <v>81</v>
      </c>
      <c r="AY1298" s="150" t="s">
        <v>142</v>
      </c>
    </row>
    <row r="1299" spans="2:65" s="13" customFormat="1">
      <c r="B1299" s="155"/>
      <c r="D1299" s="149" t="s">
        <v>153</v>
      </c>
      <c r="E1299" s="156" t="s">
        <v>79</v>
      </c>
      <c r="F1299" s="157" t="s">
        <v>88</v>
      </c>
      <c r="H1299" s="158">
        <v>1</v>
      </c>
      <c r="I1299" s="159"/>
      <c r="L1299" s="155"/>
      <c r="M1299" s="160"/>
      <c r="T1299" s="161"/>
      <c r="AT1299" s="156" t="s">
        <v>153</v>
      </c>
      <c r="AU1299" s="156" t="s">
        <v>90</v>
      </c>
      <c r="AV1299" s="13" t="s">
        <v>90</v>
      </c>
      <c r="AW1299" s="13" t="s">
        <v>42</v>
      </c>
      <c r="AX1299" s="13" t="s">
        <v>81</v>
      </c>
      <c r="AY1299" s="156" t="s">
        <v>142</v>
      </c>
    </row>
    <row r="1300" spans="2:65" s="12" customFormat="1">
      <c r="B1300" s="148"/>
      <c r="D1300" s="149" t="s">
        <v>153</v>
      </c>
      <c r="E1300" s="150" t="s">
        <v>79</v>
      </c>
      <c r="F1300" s="151" t="s">
        <v>362</v>
      </c>
      <c r="H1300" s="150" t="s">
        <v>79</v>
      </c>
      <c r="I1300" s="152"/>
      <c r="L1300" s="148"/>
      <c r="M1300" s="153"/>
      <c r="T1300" s="154"/>
      <c r="AT1300" s="150" t="s">
        <v>153</v>
      </c>
      <c r="AU1300" s="150" t="s">
        <v>90</v>
      </c>
      <c r="AV1300" s="12" t="s">
        <v>88</v>
      </c>
      <c r="AW1300" s="12" t="s">
        <v>42</v>
      </c>
      <c r="AX1300" s="12" t="s">
        <v>81</v>
      </c>
      <c r="AY1300" s="150" t="s">
        <v>142</v>
      </c>
    </row>
    <row r="1301" spans="2:65" s="13" customFormat="1">
      <c r="B1301" s="155"/>
      <c r="D1301" s="149" t="s">
        <v>153</v>
      </c>
      <c r="E1301" s="156" t="s">
        <v>79</v>
      </c>
      <c r="F1301" s="157" t="s">
        <v>88</v>
      </c>
      <c r="H1301" s="158">
        <v>1</v>
      </c>
      <c r="I1301" s="159"/>
      <c r="L1301" s="155"/>
      <c r="M1301" s="160"/>
      <c r="T1301" s="161"/>
      <c r="AT1301" s="156" t="s">
        <v>153</v>
      </c>
      <c r="AU1301" s="156" t="s">
        <v>90</v>
      </c>
      <c r="AV1301" s="13" t="s">
        <v>90</v>
      </c>
      <c r="AW1301" s="13" t="s">
        <v>42</v>
      </c>
      <c r="AX1301" s="13" t="s">
        <v>81</v>
      </c>
      <c r="AY1301" s="156" t="s">
        <v>142</v>
      </c>
    </row>
    <row r="1302" spans="2:65" s="12" customFormat="1">
      <c r="B1302" s="148"/>
      <c r="D1302" s="149" t="s">
        <v>153</v>
      </c>
      <c r="E1302" s="150" t="s">
        <v>79</v>
      </c>
      <c r="F1302" s="151" t="s">
        <v>372</v>
      </c>
      <c r="H1302" s="150" t="s">
        <v>79</v>
      </c>
      <c r="I1302" s="152"/>
      <c r="L1302" s="148"/>
      <c r="M1302" s="153"/>
      <c r="T1302" s="154"/>
      <c r="AT1302" s="150" t="s">
        <v>153</v>
      </c>
      <c r="AU1302" s="150" t="s">
        <v>90</v>
      </c>
      <c r="AV1302" s="12" t="s">
        <v>88</v>
      </c>
      <c r="AW1302" s="12" t="s">
        <v>42</v>
      </c>
      <c r="AX1302" s="12" t="s">
        <v>81</v>
      </c>
      <c r="AY1302" s="150" t="s">
        <v>142</v>
      </c>
    </row>
    <row r="1303" spans="2:65" s="13" customFormat="1">
      <c r="B1303" s="155"/>
      <c r="D1303" s="149" t="s">
        <v>153</v>
      </c>
      <c r="E1303" s="156" t="s">
        <v>79</v>
      </c>
      <c r="F1303" s="157" t="s">
        <v>88</v>
      </c>
      <c r="H1303" s="158">
        <v>1</v>
      </c>
      <c r="I1303" s="159"/>
      <c r="L1303" s="155"/>
      <c r="M1303" s="160"/>
      <c r="T1303" s="161"/>
      <c r="AT1303" s="156" t="s">
        <v>153</v>
      </c>
      <c r="AU1303" s="156" t="s">
        <v>90</v>
      </c>
      <c r="AV1303" s="13" t="s">
        <v>90</v>
      </c>
      <c r="AW1303" s="13" t="s">
        <v>42</v>
      </c>
      <c r="AX1303" s="13" t="s">
        <v>81</v>
      </c>
      <c r="AY1303" s="156" t="s">
        <v>142</v>
      </c>
    </row>
    <row r="1304" spans="2:65" s="14" customFormat="1">
      <c r="B1304" s="162"/>
      <c r="D1304" s="149" t="s">
        <v>153</v>
      </c>
      <c r="E1304" s="163" t="s">
        <v>79</v>
      </c>
      <c r="F1304" s="164" t="s">
        <v>180</v>
      </c>
      <c r="H1304" s="165">
        <v>3</v>
      </c>
      <c r="I1304" s="166"/>
      <c r="L1304" s="162"/>
      <c r="M1304" s="167"/>
      <c r="T1304" s="168"/>
      <c r="AT1304" s="163" t="s">
        <v>153</v>
      </c>
      <c r="AU1304" s="163" t="s">
        <v>90</v>
      </c>
      <c r="AV1304" s="14" t="s">
        <v>149</v>
      </c>
      <c r="AW1304" s="14" t="s">
        <v>42</v>
      </c>
      <c r="AX1304" s="14" t="s">
        <v>88</v>
      </c>
      <c r="AY1304" s="163" t="s">
        <v>142</v>
      </c>
    </row>
    <row r="1305" spans="2:65" s="1" customFormat="1" ht="16.5" customHeight="1">
      <c r="B1305" s="32"/>
      <c r="C1305" s="169" t="s">
        <v>1015</v>
      </c>
      <c r="D1305" s="169" t="s">
        <v>181</v>
      </c>
      <c r="E1305" s="170" t="s">
        <v>1016</v>
      </c>
      <c r="F1305" s="171" t="s">
        <v>1017</v>
      </c>
      <c r="G1305" s="172" t="s">
        <v>168</v>
      </c>
      <c r="H1305" s="173">
        <v>3</v>
      </c>
      <c r="I1305" s="174"/>
      <c r="J1305" s="175">
        <f>ROUND(I1305*H1305,2)</f>
        <v>0</v>
      </c>
      <c r="K1305" s="171" t="s">
        <v>184</v>
      </c>
      <c r="L1305" s="176"/>
      <c r="M1305" s="177" t="s">
        <v>79</v>
      </c>
      <c r="N1305" s="178" t="s">
        <v>51</v>
      </c>
      <c r="P1305" s="140">
        <f>O1305*H1305</f>
        <v>0</v>
      </c>
      <c r="Q1305" s="140">
        <v>0</v>
      </c>
      <c r="R1305" s="140">
        <f>Q1305*H1305</f>
        <v>0</v>
      </c>
      <c r="S1305" s="140">
        <v>0</v>
      </c>
      <c r="T1305" s="141">
        <f>S1305*H1305</f>
        <v>0</v>
      </c>
      <c r="AR1305" s="142" t="s">
        <v>90</v>
      </c>
      <c r="AT1305" s="142" t="s">
        <v>181</v>
      </c>
      <c r="AU1305" s="142" t="s">
        <v>90</v>
      </c>
      <c r="AY1305" s="16" t="s">
        <v>142</v>
      </c>
      <c r="BE1305" s="143">
        <f>IF(N1305="základní",J1305,0)</f>
        <v>0</v>
      </c>
      <c r="BF1305" s="143">
        <f>IF(N1305="snížená",J1305,0)</f>
        <v>0</v>
      </c>
      <c r="BG1305" s="143">
        <f>IF(N1305="zákl. přenesená",J1305,0)</f>
        <v>0</v>
      </c>
      <c r="BH1305" s="143">
        <f>IF(N1305="sníž. přenesená",J1305,0)</f>
        <v>0</v>
      </c>
      <c r="BI1305" s="143">
        <f>IF(N1305="nulová",J1305,0)</f>
        <v>0</v>
      </c>
      <c r="BJ1305" s="16" t="s">
        <v>88</v>
      </c>
      <c r="BK1305" s="143">
        <f>ROUND(I1305*H1305,2)</f>
        <v>0</v>
      </c>
      <c r="BL1305" s="16" t="s">
        <v>88</v>
      </c>
      <c r="BM1305" s="142" t="s">
        <v>1018</v>
      </c>
    </row>
    <row r="1306" spans="2:65" s="12" customFormat="1">
      <c r="B1306" s="148"/>
      <c r="D1306" s="149" t="s">
        <v>153</v>
      </c>
      <c r="E1306" s="150" t="s">
        <v>79</v>
      </c>
      <c r="F1306" s="151" t="s">
        <v>172</v>
      </c>
      <c r="H1306" s="150" t="s">
        <v>79</v>
      </c>
      <c r="I1306" s="152"/>
      <c r="L1306" s="148"/>
      <c r="M1306" s="153"/>
      <c r="T1306" s="154"/>
      <c r="AT1306" s="150" t="s">
        <v>153</v>
      </c>
      <c r="AU1306" s="150" t="s">
        <v>90</v>
      </c>
      <c r="AV1306" s="12" t="s">
        <v>88</v>
      </c>
      <c r="AW1306" s="12" t="s">
        <v>42</v>
      </c>
      <c r="AX1306" s="12" t="s">
        <v>81</v>
      </c>
      <c r="AY1306" s="150" t="s">
        <v>142</v>
      </c>
    </row>
    <row r="1307" spans="2:65" s="12" customFormat="1">
      <c r="B1307" s="148"/>
      <c r="D1307" s="149" t="s">
        <v>153</v>
      </c>
      <c r="E1307" s="150" t="s">
        <v>79</v>
      </c>
      <c r="F1307" s="151" t="s">
        <v>360</v>
      </c>
      <c r="H1307" s="150" t="s">
        <v>79</v>
      </c>
      <c r="I1307" s="152"/>
      <c r="L1307" s="148"/>
      <c r="M1307" s="153"/>
      <c r="T1307" s="154"/>
      <c r="AT1307" s="150" t="s">
        <v>153</v>
      </c>
      <c r="AU1307" s="150" t="s">
        <v>90</v>
      </c>
      <c r="AV1307" s="12" t="s">
        <v>88</v>
      </c>
      <c r="AW1307" s="12" t="s">
        <v>42</v>
      </c>
      <c r="AX1307" s="12" t="s">
        <v>81</v>
      </c>
      <c r="AY1307" s="150" t="s">
        <v>142</v>
      </c>
    </row>
    <row r="1308" spans="2:65" s="13" customFormat="1">
      <c r="B1308" s="155"/>
      <c r="D1308" s="149" t="s">
        <v>153</v>
      </c>
      <c r="E1308" s="156" t="s">
        <v>79</v>
      </c>
      <c r="F1308" s="157" t="s">
        <v>88</v>
      </c>
      <c r="H1308" s="158">
        <v>1</v>
      </c>
      <c r="I1308" s="159"/>
      <c r="L1308" s="155"/>
      <c r="M1308" s="160"/>
      <c r="T1308" s="161"/>
      <c r="AT1308" s="156" t="s">
        <v>153</v>
      </c>
      <c r="AU1308" s="156" t="s">
        <v>90</v>
      </c>
      <c r="AV1308" s="13" t="s">
        <v>90</v>
      </c>
      <c r="AW1308" s="13" t="s">
        <v>42</v>
      </c>
      <c r="AX1308" s="13" t="s">
        <v>81</v>
      </c>
      <c r="AY1308" s="156" t="s">
        <v>142</v>
      </c>
    </row>
    <row r="1309" spans="2:65" s="12" customFormat="1">
      <c r="B1309" s="148"/>
      <c r="D1309" s="149" t="s">
        <v>153</v>
      </c>
      <c r="E1309" s="150" t="s">
        <v>79</v>
      </c>
      <c r="F1309" s="151" t="s">
        <v>362</v>
      </c>
      <c r="H1309" s="150" t="s">
        <v>79</v>
      </c>
      <c r="I1309" s="152"/>
      <c r="L1309" s="148"/>
      <c r="M1309" s="153"/>
      <c r="T1309" s="154"/>
      <c r="AT1309" s="150" t="s">
        <v>153</v>
      </c>
      <c r="AU1309" s="150" t="s">
        <v>90</v>
      </c>
      <c r="AV1309" s="12" t="s">
        <v>88</v>
      </c>
      <c r="AW1309" s="12" t="s">
        <v>42</v>
      </c>
      <c r="AX1309" s="12" t="s">
        <v>81</v>
      </c>
      <c r="AY1309" s="150" t="s">
        <v>142</v>
      </c>
    </row>
    <row r="1310" spans="2:65" s="13" customFormat="1">
      <c r="B1310" s="155"/>
      <c r="D1310" s="149" t="s">
        <v>153</v>
      </c>
      <c r="E1310" s="156" t="s">
        <v>79</v>
      </c>
      <c r="F1310" s="157" t="s">
        <v>88</v>
      </c>
      <c r="H1310" s="158">
        <v>1</v>
      </c>
      <c r="I1310" s="159"/>
      <c r="L1310" s="155"/>
      <c r="M1310" s="160"/>
      <c r="T1310" s="161"/>
      <c r="AT1310" s="156" t="s">
        <v>153</v>
      </c>
      <c r="AU1310" s="156" t="s">
        <v>90</v>
      </c>
      <c r="AV1310" s="13" t="s">
        <v>90</v>
      </c>
      <c r="AW1310" s="13" t="s">
        <v>42</v>
      </c>
      <c r="AX1310" s="13" t="s">
        <v>81</v>
      </c>
      <c r="AY1310" s="156" t="s">
        <v>142</v>
      </c>
    </row>
    <row r="1311" spans="2:65" s="12" customFormat="1">
      <c r="B1311" s="148"/>
      <c r="D1311" s="149" t="s">
        <v>153</v>
      </c>
      <c r="E1311" s="150" t="s">
        <v>79</v>
      </c>
      <c r="F1311" s="151" t="s">
        <v>372</v>
      </c>
      <c r="H1311" s="150" t="s">
        <v>79</v>
      </c>
      <c r="I1311" s="152"/>
      <c r="L1311" s="148"/>
      <c r="M1311" s="153"/>
      <c r="T1311" s="154"/>
      <c r="AT1311" s="150" t="s">
        <v>153</v>
      </c>
      <c r="AU1311" s="150" t="s">
        <v>90</v>
      </c>
      <c r="AV1311" s="12" t="s">
        <v>88</v>
      </c>
      <c r="AW1311" s="12" t="s">
        <v>42</v>
      </c>
      <c r="AX1311" s="12" t="s">
        <v>81</v>
      </c>
      <c r="AY1311" s="150" t="s">
        <v>142</v>
      </c>
    </row>
    <row r="1312" spans="2:65" s="13" customFormat="1">
      <c r="B1312" s="155"/>
      <c r="D1312" s="149" t="s">
        <v>153</v>
      </c>
      <c r="E1312" s="156" t="s">
        <v>79</v>
      </c>
      <c r="F1312" s="157" t="s">
        <v>88</v>
      </c>
      <c r="H1312" s="158">
        <v>1</v>
      </c>
      <c r="I1312" s="159"/>
      <c r="L1312" s="155"/>
      <c r="M1312" s="160"/>
      <c r="T1312" s="161"/>
      <c r="AT1312" s="156" t="s">
        <v>153</v>
      </c>
      <c r="AU1312" s="156" t="s">
        <v>90</v>
      </c>
      <c r="AV1312" s="13" t="s">
        <v>90</v>
      </c>
      <c r="AW1312" s="13" t="s">
        <v>42</v>
      </c>
      <c r="AX1312" s="13" t="s">
        <v>81</v>
      </c>
      <c r="AY1312" s="156" t="s">
        <v>142</v>
      </c>
    </row>
    <row r="1313" spans="2:65" s="14" customFormat="1">
      <c r="B1313" s="162"/>
      <c r="D1313" s="149" t="s">
        <v>153</v>
      </c>
      <c r="E1313" s="163" t="s">
        <v>79</v>
      </c>
      <c r="F1313" s="164" t="s">
        <v>180</v>
      </c>
      <c r="H1313" s="165">
        <v>3</v>
      </c>
      <c r="I1313" s="166"/>
      <c r="L1313" s="162"/>
      <c r="M1313" s="167"/>
      <c r="T1313" s="168"/>
      <c r="AT1313" s="163" t="s">
        <v>153</v>
      </c>
      <c r="AU1313" s="163" t="s">
        <v>90</v>
      </c>
      <c r="AV1313" s="14" t="s">
        <v>149</v>
      </c>
      <c r="AW1313" s="14" t="s">
        <v>42</v>
      </c>
      <c r="AX1313" s="14" t="s">
        <v>88</v>
      </c>
      <c r="AY1313" s="163" t="s">
        <v>142</v>
      </c>
    </row>
    <row r="1314" spans="2:65" s="1" customFormat="1" ht="24.2" customHeight="1">
      <c r="B1314" s="32"/>
      <c r="C1314" s="131" t="s">
        <v>1019</v>
      </c>
      <c r="D1314" s="131" t="s">
        <v>144</v>
      </c>
      <c r="E1314" s="132" t="s">
        <v>1020</v>
      </c>
      <c r="F1314" s="133" t="s">
        <v>1021</v>
      </c>
      <c r="G1314" s="134" t="s">
        <v>168</v>
      </c>
      <c r="H1314" s="135">
        <v>11</v>
      </c>
      <c r="I1314" s="136"/>
      <c r="J1314" s="137">
        <f>ROUND(I1314*H1314,2)</f>
        <v>0</v>
      </c>
      <c r="K1314" s="133" t="s">
        <v>148</v>
      </c>
      <c r="L1314" s="32"/>
      <c r="M1314" s="138" t="s">
        <v>79</v>
      </c>
      <c r="N1314" s="139" t="s">
        <v>51</v>
      </c>
      <c r="P1314" s="140">
        <f>O1314*H1314</f>
        <v>0</v>
      </c>
      <c r="Q1314" s="140">
        <v>1.32E-3</v>
      </c>
      <c r="R1314" s="140">
        <f>Q1314*H1314</f>
        <v>1.452E-2</v>
      </c>
      <c r="S1314" s="140">
        <v>0</v>
      </c>
      <c r="T1314" s="141">
        <f>S1314*H1314</f>
        <v>0</v>
      </c>
      <c r="AR1314" s="142" t="s">
        <v>88</v>
      </c>
      <c r="AT1314" s="142" t="s">
        <v>144</v>
      </c>
      <c r="AU1314" s="142" t="s">
        <v>90</v>
      </c>
      <c r="AY1314" s="16" t="s">
        <v>142</v>
      </c>
      <c r="BE1314" s="143">
        <f>IF(N1314="základní",J1314,0)</f>
        <v>0</v>
      </c>
      <c r="BF1314" s="143">
        <f>IF(N1314="snížená",J1314,0)</f>
        <v>0</v>
      </c>
      <c r="BG1314" s="143">
        <f>IF(N1314="zákl. přenesená",J1314,0)</f>
        <v>0</v>
      </c>
      <c r="BH1314" s="143">
        <f>IF(N1314="sníž. přenesená",J1314,0)</f>
        <v>0</v>
      </c>
      <c r="BI1314" s="143">
        <f>IF(N1314="nulová",J1314,0)</f>
        <v>0</v>
      </c>
      <c r="BJ1314" s="16" t="s">
        <v>88</v>
      </c>
      <c r="BK1314" s="143">
        <f>ROUND(I1314*H1314,2)</f>
        <v>0</v>
      </c>
      <c r="BL1314" s="16" t="s">
        <v>88</v>
      </c>
      <c r="BM1314" s="142" t="s">
        <v>1022</v>
      </c>
    </row>
    <row r="1315" spans="2:65" s="1" customFormat="1">
      <c r="B1315" s="32"/>
      <c r="D1315" s="144" t="s">
        <v>151</v>
      </c>
      <c r="F1315" s="145" t="s">
        <v>1023</v>
      </c>
      <c r="I1315" s="146"/>
      <c r="L1315" s="32"/>
      <c r="M1315" s="147"/>
      <c r="T1315" s="53"/>
      <c r="AT1315" s="16" t="s">
        <v>151</v>
      </c>
      <c r="AU1315" s="16" t="s">
        <v>90</v>
      </c>
    </row>
    <row r="1316" spans="2:65" s="12" customFormat="1">
      <c r="B1316" s="148"/>
      <c r="D1316" s="149" t="s">
        <v>153</v>
      </c>
      <c r="E1316" s="150" t="s">
        <v>79</v>
      </c>
      <c r="F1316" s="151" t="s">
        <v>154</v>
      </c>
      <c r="H1316" s="150" t="s">
        <v>79</v>
      </c>
      <c r="I1316" s="152"/>
      <c r="L1316" s="148"/>
      <c r="M1316" s="153"/>
      <c r="T1316" s="154"/>
      <c r="AT1316" s="150" t="s">
        <v>153</v>
      </c>
      <c r="AU1316" s="150" t="s">
        <v>90</v>
      </c>
      <c r="AV1316" s="12" t="s">
        <v>88</v>
      </c>
      <c r="AW1316" s="12" t="s">
        <v>42</v>
      </c>
      <c r="AX1316" s="12" t="s">
        <v>81</v>
      </c>
      <c r="AY1316" s="150" t="s">
        <v>142</v>
      </c>
    </row>
    <row r="1317" spans="2:65" s="12" customFormat="1">
      <c r="B1317" s="148"/>
      <c r="D1317" s="149" t="s">
        <v>153</v>
      </c>
      <c r="E1317" s="150" t="s">
        <v>79</v>
      </c>
      <c r="F1317" s="151" t="s">
        <v>1024</v>
      </c>
      <c r="H1317" s="150" t="s">
        <v>79</v>
      </c>
      <c r="I1317" s="152"/>
      <c r="L1317" s="148"/>
      <c r="M1317" s="153"/>
      <c r="T1317" s="154"/>
      <c r="AT1317" s="150" t="s">
        <v>153</v>
      </c>
      <c r="AU1317" s="150" t="s">
        <v>90</v>
      </c>
      <c r="AV1317" s="12" t="s">
        <v>88</v>
      </c>
      <c r="AW1317" s="12" t="s">
        <v>42</v>
      </c>
      <c r="AX1317" s="12" t="s">
        <v>81</v>
      </c>
      <c r="AY1317" s="150" t="s">
        <v>142</v>
      </c>
    </row>
    <row r="1318" spans="2:65" s="13" customFormat="1">
      <c r="B1318" s="155"/>
      <c r="D1318" s="149" t="s">
        <v>153</v>
      </c>
      <c r="E1318" s="156" t="s">
        <v>79</v>
      </c>
      <c r="F1318" s="157" t="s">
        <v>225</v>
      </c>
      <c r="H1318" s="158">
        <v>11</v>
      </c>
      <c r="I1318" s="159"/>
      <c r="L1318" s="155"/>
      <c r="M1318" s="160"/>
      <c r="T1318" s="161"/>
      <c r="AT1318" s="156" t="s">
        <v>153</v>
      </c>
      <c r="AU1318" s="156" t="s">
        <v>90</v>
      </c>
      <c r="AV1318" s="13" t="s">
        <v>90</v>
      </c>
      <c r="AW1318" s="13" t="s">
        <v>42</v>
      </c>
      <c r="AX1318" s="13" t="s">
        <v>88</v>
      </c>
      <c r="AY1318" s="156" t="s">
        <v>142</v>
      </c>
    </row>
    <row r="1319" spans="2:65" s="1" customFormat="1" ht="21.75" customHeight="1">
      <c r="B1319" s="32"/>
      <c r="C1319" s="169" t="s">
        <v>402</v>
      </c>
      <c r="D1319" s="169" t="s">
        <v>181</v>
      </c>
      <c r="E1319" s="170" t="s">
        <v>1025</v>
      </c>
      <c r="F1319" s="171" t="s">
        <v>1026</v>
      </c>
      <c r="G1319" s="172" t="s">
        <v>168</v>
      </c>
      <c r="H1319" s="173">
        <v>11</v>
      </c>
      <c r="I1319" s="174"/>
      <c r="J1319" s="175">
        <f>ROUND(I1319*H1319,2)</f>
        <v>0</v>
      </c>
      <c r="K1319" s="171" t="s">
        <v>184</v>
      </c>
      <c r="L1319" s="176"/>
      <c r="M1319" s="177" t="s">
        <v>79</v>
      </c>
      <c r="N1319" s="178" t="s">
        <v>51</v>
      </c>
      <c r="P1319" s="140">
        <f>O1319*H1319</f>
        <v>0</v>
      </c>
      <c r="Q1319" s="140">
        <v>0</v>
      </c>
      <c r="R1319" s="140">
        <f>Q1319*H1319</f>
        <v>0</v>
      </c>
      <c r="S1319" s="140">
        <v>0</v>
      </c>
      <c r="T1319" s="141">
        <f>S1319*H1319</f>
        <v>0</v>
      </c>
      <c r="AR1319" s="142" t="s">
        <v>90</v>
      </c>
      <c r="AT1319" s="142" t="s">
        <v>181</v>
      </c>
      <c r="AU1319" s="142" t="s">
        <v>90</v>
      </c>
      <c r="AY1319" s="16" t="s">
        <v>142</v>
      </c>
      <c r="BE1319" s="143">
        <f>IF(N1319="základní",J1319,0)</f>
        <v>0</v>
      </c>
      <c r="BF1319" s="143">
        <f>IF(N1319="snížená",J1319,0)</f>
        <v>0</v>
      </c>
      <c r="BG1319" s="143">
        <f>IF(N1319="zákl. přenesená",J1319,0)</f>
        <v>0</v>
      </c>
      <c r="BH1319" s="143">
        <f>IF(N1319="sníž. přenesená",J1319,0)</f>
        <v>0</v>
      </c>
      <c r="BI1319" s="143">
        <f>IF(N1319="nulová",J1319,0)</f>
        <v>0</v>
      </c>
      <c r="BJ1319" s="16" t="s">
        <v>88</v>
      </c>
      <c r="BK1319" s="143">
        <f>ROUND(I1319*H1319,2)</f>
        <v>0</v>
      </c>
      <c r="BL1319" s="16" t="s">
        <v>88</v>
      </c>
      <c r="BM1319" s="142" t="s">
        <v>1027</v>
      </c>
    </row>
    <row r="1320" spans="2:65" s="12" customFormat="1">
      <c r="B1320" s="148"/>
      <c r="D1320" s="149" t="s">
        <v>153</v>
      </c>
      <c r="E1320" s="150" t="s">
        <v>79</v>
      </c>
      <c r="F1320" s="151" t="s">
        <v>154</v>
      </c>
      <c r="H1320" s="150" t="s">
        <v>79</v>
      </c>
      <c r="I1320" s="152"/>
      <c r="L1320" s="148"/>
      <c r="M1320" s="153"/>
      <c r="T1320" s="154"/>
      <c r="AT1320" s="150" t="s">
        <v>153</v>
      </c>
      <c r="AU1320" s="150" t="s">
        <v>90</v>
      </c>
      <c r="AV1320" s="12" t="s">
        <v>88</v>
      </c>
      <c r="AW1320" s="12" t="s">
        <v>42</v>
      </c>
      <c r="AX1320" s="12" t="s">
        <v>81</v>
      </c>
      <c r="AY1320" s="150" t="s">
        <v>142</v>
      </c>
    </row>
    <row r="1321" spans="2:65" s="12" customFormat="1" ht="22.5">
      <c r="B1321" s="148"/>
      <c r="D1321" s="149" t="s">
        <v>153</v>
      </c>
      <c r="E1321" s="150" t="s">
        <v>79</v>
      </c>
      <c r="F1321" s="151" t="s">
        <v>1028</v>
      </c>
      <c r="H1321" s="150" t="s">
        <v>79</v>
      </c>
      <c r="I1321" s="152"/>
      <c r="L1321" s="148"/>
      <c r="M1321" s="153"/>
      <c r="T1321" s="154"/>
      <c r="AT1321" s="150" t="s">
        <v>153</v>
      </c>
      <c r="AU1321" s="150" t="s">
        <v>90</v>
      </c>
      <c r="AV1321" s="12" t="s">
        <v>88</v>
      </c>
      <c r="AW1321" s="12" t="s">
        <v>42</v>
      </c>
      <c r="AX1321" s="12" t="s">
        <v>81</v>
      </c>
      <c r="AY1321" s="150" t="s">
        <v>142</v>
      </c>
    </row>
    <row r="1322" spans="2:65" s="13" customFormat="1">
      <c r="B1322" s="155"/>
      <c r="D1322" s="149" t="s">
        <v>153</v>
      </c>
      <c r="E1322" s="156" t="s">
        <v>79</v>
      </c>
      <c r="F1322" s="157" t="s">
        <v>225</v>
      </c>
      <c r="H1322" s="158">
        <v>11</v>
      </c>
      <c r="I1322" s="159"/>
      <c r="L1322" s="155"/>
      <c r="M1322" s="160"/>
      <c r="T1322" s="161"/>
      <c r="AT1322" s="156" t="s">
        <v>153</v>
      </c>
      <c r="AU1322" s="156" t="s">
        <v>90</v>
      </c>
      <c r="AV1322" s="13" t="s">
        <v>90</v>
      </c>
      <c r="AW1322" s="13" t="s">
        <v>42</v>
      </c>
      <c r="AX1322" s="13" t="s">
        <v>88</v>
      </c>
      <c r="AY1322" s="156" t="s">
        <v>142</v>
      </c>
    </row>
    <row r="1323" spans="2:65" s="1" customFormat="1" ht="24.2" customHeight="1">
      <c r="B1323" s="32"/>
      <c r="C1323" s="131" t="s">
        <v>1029</v>
      </c>
      <c r="D1323" s="131" t="s">
        <v>144</v>
      </c>
      <c r="E1323" s="132" t="s">
        <v>1030</v>
      </c>
      <c r="F1323" s="133" t="s">
        <v>1031</v>
      </c>
      <c r="G1323" s="134" t="s">
        <v>168</v>
      </c>
      <c r="H1323" s="135">
        <v>1</v>
      </c>
      <c r="I1323" s="136"/>
      <c r="J1323" s="137">
        <f>ROUND(I1323*H1323,2)</f>
        <v>0</v>
      </c>
      <c r="K1323" s="133" t="s">
        <v>148</v>
      </c>
      <c r="L1323" s="32"/>
      <c r="M1323" s="138" t="s">
        <v>79</v>
      </c>
      <c r="N1323" s="139" t="s">
        <v>51</v>
      </c>
      <c r="P1323" s="140">
        <f>O1323*H1323</f>
        <v>0</v>
      </c>
      <c r="Q1323" s="140">
        <v>0</v>
      </c>
      <c r="R1323" s="140">
        <f>Q1323*H1323</f>
        <v>0</v>
      </c>
      <c r="S1323" s="140">
        <v>0</v>
      </c>
      <c r="T1323" s="141">
        <f>S1323*H1323</f>
        <v>0</v>
      </c>
      <c r="AR1323" s="142" t="s">
        <v>88</v>
      </c>
      <c r="AT1323" s="142" t="s">
        <v>144</v>
      </c>
      <c r="AU1323" s="142" t="s">
        <v>90</v>
      </c>
      <c r="AY1323" s="16" t="s">
        <v>142</v>
      </c>
      <c r="BE1323" s="143">
        <f>IF(N1323="základní",J1323,0)</f>
        <v>0</v>
      </c>
      <c r="BF1323" s="143">
        <f>IF(N1323="snížená",J1323,0)</f>
        <v>0</v>
      </c>
      <c r="BG1323" s="143">
        <f>IF(N1323="zákl. přenesená",J1323,0)</f>
        <v>0</v>
      </c>
      <c r="BH1323" s="143">
        <f>IF(N1323="sníž. přenesená",J1323,0)</f>
        <v>0</v>
      </c>
      <c r="BI1323" s="143">
        <f>IF(N1323="nulová",J1323,0)</f>
        <v>0</v>
      </c>
      <c r="BJ1323" s="16" t="s">
        <v>88</v>
      </c>
      <c r="BK1323" s="143">
        <f>ROUND(I1323*H1323,2)</f>
        <v>0</v>
      </c>
      <c r="BL1323" s="16" t="s">
        <v>88</v>
      </c>
      <c r="BM1323" s="142" t="s">
        <v>1032</v>
      </c>
    </row>
    <row r="1324" spans="2:65" s="1" customFormat="1">
      <c r="B1324" s="32"/>
      <c r="D1324" s="144" t="s">
        <v>151</v>
      </c>
      <c r="F1324" s="145" t="s">
        <v>1033</v>
      </c>
      <c r="I1324" s="146"/>
      <c r="L1324" s="32"/>
      <c r="M1324" s="147"/>
      <c r="T1324" s="53"/>
      <c r="AT1324" s="16" t="s">
        <v>151</v>
      </c>
      <c r="AU1324" s="16" t="s">
        <v>90</v>
      </c>
    </row>
    <row r="1325" spans="2:65" s="12" customFormat="1">
      <c r="B1325" s="148"/>
      <c r="D1325" s="149" t="s">
        <v>153</v>
      </c>
      <c r="E1325" s="150" t="s">
        <v>79</v>
      </c>
      <c r="F1325" s="151" t="s">
        <v>314</v>
      </c>
      <c r="H1325" s="150" t="s">
        <v>79</v>
      </c>
      <c r="I1325" s="152"/>
      <c r="L1325" s="148"/>
      <c r="M1325" s="153"/>
      <c r="T1325" s="154"/>
      <c r="AT1325" s="150" t="s">
        <v>153</v>
      </c>
      <c r="AU1325" s="150" t="s">
        <v>90</v>
      </c>
      <c r="AV1325" s="12" t="s">
        <v>88</v>
      </c>
      <c r="AW1325" s="12" t="s">
        <v>42</v>
      </c>
      <c r="AX1325" s="12" t="s">
        <v>81</v>
      </c>
      <c r="AY1325" s="150" t="s">
        <v>142</v>
      </c>
    </row>
    <row r="1326" spans="2:65" s="12" customFormat="1">
      <c r="B1326" s="148"/>
      <c r="D1326" s="149" t="s">
        <v>153</v>
      </c>
      <c r="E1326" s="150" t="s">
        <v>79</v>
      </c>
      <c r="F1326" s="151" t="s">
        <v>172</v>
      </c>
      <c r="H1326" s="150" t="s">
        <v>79</v>
      </c>
      <c r="I1326" s="152"/>
      <c r="L1326" s="148"/>
      <c r="M1326" s="153"/>
      <c r="T1326" s="154"/>
      <c r="AT1326" s="150" t="s">
        <v>153</v>
      </c>
      <c r="AU1326" s="150" t="s">
        <v>90</v>
      </c>
      <c r="AV1326" s="12" t="s">
        <v>88</v>
      </c>
      <c r="AW1326" s="12" t="s">
        <v>42</v>
      </c>
      <c r="AX1326" s="12" t="s">
        <v>81</v>
      </c>
      <c r="AY1326" s="150" t="s">
        <v>142</v>
      </c>
    </row>
    <row r="1327" spans="2:65" s="12" customFormat="1">
      <c r="B1327" s="148"/>
      <c r="D1327" s="149" t="s">
        <v>153</v>
      </c>
      <c r="E1327" s="150" t="s">
        <v>79</v>
      </c>
      <c r="F1327" s="151" t="s">
        <v>1034</v>
      </c>
      <c r="H1327" s="150" t="s">
        <v>79</v>
      </c>
      <c r="I1327" s="152"/>
      <c r="L1327" s="148"/>
      <c r="M1327" s="153"/>
      <c r="T1327" s="154"/>
      <c r="AT1327" s="150" t="s">
        <v>153</v>
      </c>
      <c r="AU1327" s="150" t="s">
        <v>90</v>
      </c>
      <c r="AV1327" s="12" t="s">
        <v>88</v>
      </c>
      <c r="AW1327" s="12" t="s">
        <v>42</v>
      </c>
      <c r="AX1327" s="12" t="s">
        <v>81</v>
      </c>
      <c r="AY1327" s="150" t="s">
        <v>142</v>
      </c>
    </row>
    <row r="1328" spans="2:65" s="13" customFormat="1">
      <c r="B1328" s="155"/>
      <c r="D1328" s="149" t="s">
        <v>153</v>
      </c>
      <c r="E1328" s="156" t="s">
        <v>79</v>
      </c>
      <c r="F1328" s="157" t="s">
        <v>88</v>
      </c>
      <c r="H1328" s="158">
        <v>1</v>
      </c>
      <c r="I1328" s="159"/>
      <c r="L1328" s="155"/>
      <c r="M1328" s="160"/>
      <c r="T1328" s="161"/>
      <c r="AT1328" s="156" t="s">
        <v>153</v>
      </c>
      <c r="AU1328" s="156" t="s">
        <v>90</v>
      </c>
      <c r="AV1328" s="13" t="s">
        <v>90</v>
      </c>
      <c r="AW1328" s="13" t="s">
        <v>42</v>
      </c>
      <c r="AX1328" s="13" t="s">
        <v>88</v>
      </c>
      <c r="AY1328" s="156" t="s">
        <v>142</v>
      </c>
    </row>
    <row r="1329" spans="2:65" s="1" customFormat="1" ht="33" customHeight="1">
      <c r="B1329" s="32"/>
      <c r="C1329" s="131" t="s">
        <v>1035</v>
      </c>
      <c r="D1329" s="131" t="s">
        <v>144</v>
      </c>
      <c r="E1329" s="132" t="s">
        <v>1036</v>
      </c>
      <c r="F1329" s="133" t="s">
        <v>1037</v>
      </c>
      <c r="G1329" s="134" t="s">
        <v>168</v>
      </c>
      <c r="H1329" s="135">
        <v>1</v>
      </c>
      <c r="I1329" s="136"/>
      <c r="J1329" s="137">
        <f>ROUND(I1329*H1329,2)</f>
        <v>0</v>
      </c>
      <c r="K1329" s="133" t="s">
        <v>148</v>
      </c>
      <c r="L1329" s="32"/>
      <c r="M1329" s="138" t="s">
        <v>79</v>
      </c>
      <c r="N1329" s="139" t="s">
        <v>51</v>
      </c>
      <c r="P1329" s="140">
        <f>O1329*H1329</f>
        <v>0</v>
      </c>
      <c r="Q1329" s="140">
        <v>0</v>
      </c>
      <c r="R1329" s="140">
        <f>Q1329*H1329</f>
        <v>0</v>
      </c>
      <c r="S1329" s="140">
        <v>0</v>
      </c>
      <c r="T1329" s="141">
        <f>S1329*H1329</f>
        <v>0</v>
      </c>
      <c r="AR1329" s="142" t="s">
        <v>88</v>
      </c>
      <c r="AT1329" s="142" t="s">
        <v>144</v>
      </c>
      <c r="AU1329" s="142" t="s">
        <v>90</v>
      </c>
      <c r="AY1329" s="16" t="s">
        <v>142</v>
      </c>
      <c r="BE1329" s="143">
        <f>IF(N1329="základní",J1329,0)</f>
        <v>0</v>
      </c>
      <c r="BF1329" s="143">
        <f>IF(N1329="snížená",J1329,0)</f>
        <v>0</v>
      </c>
      <c r="BG1329" s="143">
        <f>IF(N1329="zákl. přenesená",J1329,0)</f>
        <v>0</v>
      </c>
      <c r="BH1329" s="143">
        <f>IF(N1329="sníž. přenesená",J1329,0)</f>
        <v>0</v>
      </c>
      <c r="BI1329" s="143">
        <f>IF(N1329="nulová",J1329,0)</f>
        <v>0</v>
      </c>
      <c r="BJ1329" s="16" t="s">
        <v>88</v>
      </c>
      <c r="BK1329" s="143">
        <f>ROUND(I1329*H1329,2)</f>
        <v>0</v>
      </c>
      <c r="BL1329" s="16" t="s">
        <v>88</v>
      </c>
      <c r="BM1329" s="142" t="s">
        <v>1038</v>
      </c>
    </row>
    <row r="1330" spans="2:65" s="1" customFormat="1">
      <c r="B1330" s="32"/>
      <c r="D1330" s="144" t="s">
        <v>151</v>
      </c>
      <c r="F1330" s="145" t="s">
        <v>1039</v>
      </c>
      <c r="I1330" s="146"/>
      <c r="L1330" s="32"/>
      <c r="M1330" s="147"/>
      <c r="T1330" s="53"/>
      <c r="AT1330" s="16" t="s">
        <v>151</v>
      </c>
      <c r="AU1330" s="16" t="s">
        <v>90</v>
      </c>
    </row>
    <row r="1331" spans="2:65" s="12" customFormat="1">
      <c r="B1331" s="148"/>
      <c r="D1331" s="149" t="s">
        <v>153</v>
      </c>
      <c r="E1331" s="150" t="s">
        <v>79</v>
      </c>
      <c r="F1331" s="151" t="s">
        <v>314</v>
      </c>
      <c r="H1331" s="150" t="s">
        <v>79</v>
      </c>
      <c r="I1331" s="152"/>
      <c r="L1331" s="148"/>
      <c r="M1331" s="153"/>
      <c r="T1331" s="154"/>
      <c r="AT1331" s="150" t="s">
        <v>153</v>
      </c>
      <c r="AU1331" s="150" t="s">
        <v>90</v>
      </c>
      <c r="AV1331" s="12" t="s">
        <v>88</v>
      </c>
      <c r="AW1331" s="12" t="s">
        <v>42</v>
      </c>
      <c r="AX1331" s="12" t="s">
        <v>81</v>
      </c>
      <c r="AY1331" s="150" t="s">
        <v>142</v>
      </c>
    </row>
    <row r="1332" spans="2:65" s="12" customFormat="1">
      <c r="B1332" s="148"/>
      <c r="D1332" s="149" t="s">
        <v>153</v>
      </c>
      <c r="E1332" s="150" t="s">
        <v>79</v>
      </c>
      <c r="F1332" s="151" t="s">
        <v>172</v>
      </c>
      <c r="H1332" s="150" t="s">
        <v>79</v>
      </c>
      <c r="I1332" s="152"/>
      <c r="L1332" s="148"/>
      <c r="M1332" s="153"/>
      <c r="T1332" s="154"/>
      <c r="AT1332" s="150" t="s">
        <v>153</v>
      </c>
      <c r="AU1332" s="150" t="s">
        <v>90</v>
      </c>
      <c r="AV1332" s="12" t="s">
        <v>88</v>
      </c>
      <c r="AW1332" s="12" t="s">
        <v>42</v>
      </c>
      <c r="AX1332" s="12" t="s">
        <v>81</v>
      </c>
      <c r="AY1332" s="150" t="s">
        <v>142</v>
      </c>
    </row>
    <row r="1333" spans="2:65" s="12" customFormat="1">
      <c r="B1333" s="148"/>
      <c r="D1333" s="149" t="s">
        <v>153</v>
      </c>
      <c r="E1333" s="150" t="s">
        <v>79</v>
      </c>
      <c r="F1333" s="151" t="s">
        <v>1040</v>
      </c>
      <c r="H1333" s="150" t="s">
        <v>79</v>
      </c>
      <c r="I1333" s="152"/>
      <c r="L1333" s="148"/>
      <c r="M1333" s="153"/>
      <c r="T1333" s="154"/>
      <c r="AT1333" s="150" t="s">
        <v>153</v>
      </c>
      <c r="AU1333" s="150" t="s">
        <v>90</v>
      </c>
      <c r="AV1333" s="12" t="s">
        <v>88</v>
      </c>
      <c r="AW1333" s="12" t="s">
        <v>42</v>
      </c>
      <c r="AX1333" s="12" t="s">
        <v>81</v>
      </c>
      <c r="AY1333" s="150" t="s">
        <v>142</v>
      </c>
    </row>
    <row r="1334" spans="2:65" s="13" customFormat="1">
      <c r="B1334" s="155"/>
      <c r="D1334" s="149" t="s">
        <v>153</v>
      </c>
      <c r="E1334" s="156" t="s">
        <v>79</v>
      </c>
      <c r="F1334" s="157" t="s">
        <v>88</v>
      </c>
      <c r="H1334" s="158">
        <v>1</v>
      </c>
      <c r="I1334" s="159"/>
      <c r="L1334" s="155"/>
      <c r="M1334" s="160"/>
      <c r="T1334" s="161"/>
      <c r="AT1334" s="156" t="s">
        <v>153</v>
      </c>
      <c r="AU1334" s="156" t="s">
        <v>90</v>
      </c>
      <c r="AV1334" s="13" t="s">
        <v>90</v>
      </c>
      <c r="AW1334" s="13" t="s">
        <v>42</v>
      </c>
      <c r="AX1334" s="13" t="s">
        <v>88</v>
      </c>
      <c r="AY1334" s="156" t="s">
        <v>142</v>
      </c>
    </row>
    <row r="1335" spans="2:65" s="1" customFormat="1" ht="33" customHeight="1">
      <c r="B1335" s="32"/>
      <c r="C1335" s="131" t="s">
        <v>1041</v>
      </c>
      <c r="D1335" s="131" t="s">
        <v>144</v>
      </c>
      <c r="E1335" s="132" t="s">
        <v>1042</v>
      </c>
      <c r="F1335" s="133" t="s">
        <v>1043</v>
      </c>
      <c r="G1335" s="134" t="s">
        <v>168</v>
      </c>
      <c r="H1335" s="135">
        <v>13</v>
      </c>
      <c r="I1335" s="136"/>
      <c r="J1335" s="137">
        <f>ROUND(I1335*H1335,2)</f>
        <v>0</v>
      </c>
      <c r="K1335" s="133" t="s">
        <v>148</v>
      </c>
      <c r="L1335" s="32"/>
      <c r="M1335" s="138" t="s">
        <v>79</v>
      </c>
      <c r="N1335" s="139" t="s">
        <v>51</v>
      </c>
      <c r="P1335" s="140">
        <f>O1335*H1335</f>
        <v>0</v>
      </c>
      <c r="Q1335" s="140">
        <v>0</v>
      </c>
      <c r="R1335" s="140">
        <f>Q1335*H1335</f>
        <v>0</v>
      </c>
      <c r="S1335" s="140">
        <v>0</v>
      </c>
      <c r="T1335" s="141">
        <f>S1335*H1335</f>
        <v>0</v>
      </c>
      <c r="AR1335" s="142" t="s">
        <v>88</v>
      </c>
      <c r="AT1335" s="142" t="s">
        <v>144</v>
      </c>
      <c r="AU1335" s="142" t="s">
        <v>90</v>
      </c>
      <c r="AY1335" s="16" t="s">
        <v>142</v>
      </c>
      <c r="BE1335" s="143">
        <f>IF(N1335="základní",J1335,0)</f>
        <v>0</v>
      </c>
      <c r="BF1335" s="143">
        <f>IF(N1335="snížená",J1335,0)</f>
        <v>0</v>
      </c>
      <c r="BG1335" s="143">
        <f>IF(N1335="zákl. přenesená",J1335,0)</f>
        <v>0</v>
      </c>
      <c r="BH1335" s="143">
        <f>IF(N1335="sníž. přenesená",J1335,0)</f>
        <v>0</v>
      </c>
      <c r="BI1335" s="143">
        <f>IF(N1335="nulová",J1335,0)</f>
        <v>0</v>
      </c>
      <c r="BJ1335" s="16" t="s">
        <v>88</v>
      </c>
      <c r="BK1335" s="143">
        <f>ROUND(I1335*H1335,2)</f>
        <v>0</v>
      </c>
      <c r="BL1335" s="16" t="s">
        <v>88</v>
      </c>
      <c r="BM1335" s="142" t="s">
        <v>1044</v>
      </c>
    </row>
    <row r="1336" spans="2:65" s="1" customFormat="1">
      <c r="B1336" s="32"/>
      <c r="D1336" s="144" t="s">
        <v>151</v>
      </c>
      <c r="F1336" s="145" t="s">
        <v>1045</v>
      </c>
      <c r="I1336" s="146"/>
      <c r="L1336" s="32"/>
      <c r="M1336" s="147"/>
      <c r="T1336" s="53"/>
      <c r="AT1336" s="16" t="s">
        <v>151</v>
      </c>
      <c r="AU1336" s="16" t="s">
        <v>90</v>
      </c>
    </row>
    <row r="1337" spans="2:65" s="12" customFormat="1">
      <c r="B1337" s="148"/>
      <c r="D1337" s="149" t="s">
        <v>153</v>
      </c>
      <c r="E1337" s="150" t="s">
        <v>79</v>
      </c>
      <c r="F1337" s="151" t="s">
        <v>314</v>
      </c>
      <c r="H1337" s="150" t="s">
        <v>79</v>
      </c>
      <c r="I1337" s="152"/>
      <c r="L1337" s="148"/>
      <c r="M1337" s="153"/>
      <c r="T1337" s="154"/>
      <c r="AT1337" s="150" t="s">
        <v>153</v>
      </c>
      <c r="AU1337" s="150" t="s">
        <v>90</v>
      </c>
      <c r="AV1337" s="12" t="s">
        <v>88</v>
      </c>
      <c r="AW1337" s="12" t="s">
        <v>42</v>
      </c>
      <c r="AX1337" s="12" t="s">
        <v>81</v>
      </c>
      <c r="AY1337" s="150" t="s">
        <v>142</v>
      </c>
    </row>
    <row r="1338" spans="2:65" s="12" customFormat="1">
      <c r="B1338" s="148"/>
      <c r="D1338" s="149" t="s">
        <v>153</v>
      </c>
      <c r="E1338" s="150" t="s">
        <v>79</v>
      </c>
      <c r="F1338" s="151" t="s">
        <v>172</v>
      </c>
      <c r="H1338" s="150" t="s">
        <v>79</v>
      </c>
      <c r="I1338" s="152"/>
      <c r="L1338" s="148"/>
      <c r="M1338" s="153"/>
      <c r="T1338" s="154"/>
      <c r="AT1338" s="150" t="s">
        <v>153</v>
      </c>
      <c r="AU1338" s="150" t="s">
        <v>90</v>
      </c>
      <c r="AV1338" s="12" t="s">
        <v>88</v>
      </c>
      <c r="AW1338" s="12" t="s">
        <v>42</v>
      </c>
      <c r="AX1338" s="12" t="s">
        <v>81</v>
      </c>
      <c r="AY1338" s="150" t="s">
        <v>142</v>
      </c>
    </row>
    <row r="1339" spans="2:65" s="12" customFormat="1" ht="22.5">
      <c r="B1339" s="148"/>
      <c r="D1339" s="149" t="s">
        <v>153</v>
      </c>
      <c r="E1339" s="150" t="s">
        <v>79</v>
      </c>
      <c r="F1339" s="151" t="s">
        <v>1046</v>
      </c>
      <c r="H1339" s="150" t="s">
        <v>79</v>
      </c>
      <c r="I1339" s="152"/>
      <c r="L1339" s="148"/>
      <c r="M1339" s="153"/>
      <c r="T1339" s="154"/>
      <c r="AT1339" s="150" t="s">
        <v>153</v>
      </c>
      <c r="AU1339" s="150" t="s">
        <v>90</v>
      </c>
      <c r="AV1339" s="12" t="s">
        <v>88</v>
      </c>
      <c r="AW1339" s="12" t="s">
        <v>42</v>
      </c>
      <c r="AX1339" s="12" t="s">
        <v>81</v>
      </c>
      <c r="AY1339" s="150" t="s">
        <v>142</v>
      </c>
    </row>
    <row r="1340" spans="2:65" s="13" customFormat="1">
      <c r="B1340" s="155"/>
      <c r="D1340" s="149" t="s">
        <v>153</v>
      </c>
      <c r="E1340" s="156" t="s">
        <v>79</v>
      </c>
      <c r="F1340" s="157" t="s">
        <v>242</v>
      </c>
      <c r="H1340" s="158">
        <v>13</v>
      </c>
      <c r="I1340" s="159"/>
      <c r="L1340" s="155"/>
      <c r="M1340" s="160"/>
      <c r="T1340" s="161"/>
      <c r="AT1340" s="156" t="s">
        <v>153</v>
      </c>
      <c r="AU1340" s="156" t="s">
        <v>90</v>
      </c>
      <c r="AV1340" s="13" t="s">
        <v>90</v>
      </c>
      <c r="AW1340" s="13" t="s">
        <v>42</v>
      </c>
      <c r="AX1340" s="13" t="s">
        <v>88</v>
      </c>
      <c r="AY1340" s="156" t="s">
        <v>142</v>
      </c>
    </row>
    <row r="1341" spans="2:65" s="1" customFormat="1" ht="21.75" customHeight="1">
      <c r="B1341" s="32"/>
      <c r="C1341" s="131" t="s">
        <v>1047</v>
      </c>
      <c r="D1341" s="131" t="s">
        <v>144</v>
      </c>
      <c r="E1341" s="132" t="s">
        <v>1048</v>
      </c>
      <c r="F1341" s="133" t="s">
        <v>1049</v>
      </c>
      <c r="G1341" s="134" t="s">
        <v>168</v>
      </c>
      <c r="H1341" s="135">
        <v>1</v>
      </c>
      <c r="I1341" s="136"/>
      <c r="J1341" s="137">
        <f>ROUND(I1341*H1341,2)</f>
        <v>0</v>
      </c>
      <c r="K1341" s="133" t="s">
        <v>148</v>
      </c>
      <c r="L1341" s="32"/>
      <c r="M1341" s="138" t="s">
        <v>79</v>
      </c>
      <c r="N1341" s="139" t="s">
        <v>51</v>
      </c>
      <c r="P1341" s="140">
        <f>O1341*H1341</f>
        <v>0</v>
      </c>
      <c r="Q1341" s="140">
        <v>0</v>
      </c>
      <c r="R1341" s="140">
        <f>Q1341*H1341</f>
        <v>0</v>
      </c>
      <c r="S1341" s="140">
        <v>0</v>
      </c>
      <c r="T1341" s="141">
        <f>S1341*H1341</f>
        <v>0</v>
      </c>
      <c r="AR1341" s="142" t="s">
        <v>88</v>
      </c>
      <c r="AT1341" s="142" t="s">
        <v>144</v>
      </c>
      <c r="AU1341" s="142" t="s">
        <v>90</v>
      </c>
      <c r="AY1341" s="16" t="s">
        <v>142</v>
      </c>
      <c r="BE1341" s="143">
        <f>IF(N1341="základní",J1341,0)</f>
        <v>0</v>
      </c>
      <c r="BF1341" s="143">
        <f>IF(N1341="snížená",J1341,0)</f>
        <v>0</v>
      </c>
      <c r="BG1341" s="143">
        <f>IF(N1341="zákl. přenesená",J1341,0)</f>
        <v>0</v>
      </c>
      <c r="BH1341" s="143">
        <f>IF(N1341="sníž. přenesená",J1341,0)</f>
        <v>0</v>
      </c>
      <c r="BI1341" s="143">
        <f>IF(N1341="nulová",J1341,0)</f>
        <v>0</v>
      </c>
      <c r="BJ1341" s="16" t="s">
        <v>88</v>
      </c>
      <c r="BK1341" s="143">
        <f>ROUND(I1341*H1341,2)</f>
        <v>0</v>
      </c>
      <c r="BL1341" s="16" t="s">
        <v>88</v>
      </c>
      <c r="BM1341" s="142" t="s">
        <v>1050</v>
      </c>
    </row>
    <row r="1342" spans="2:65" s="1" customFormat="1">
      <c r="B1342" s="32"/>
      <c r="D1342" s="144" t="s">
        <v>151</v>
      </c>
      <c r="F1342" s="145" t="s">
        <v>1051</v>
      </c>
      <c r="I1342" s="146"/>
      <c r="L1342" s="32"/>
      <c r="M1342" s="147"/>
      <c r="T1342" s="53"/>
      <c r="AT1342" s="16" t="s">
        <v>151</v>
      </c>
      <c r="AU1342" s="16" t="s">
        <v>90</v>
      </c>
    </row>
    <row r="1343" spans="2:65" s="12" customFormat="1">
      <c r="B1343" s="148"/>
      <c r="D1343" s="149" t="s">
        <v>153</v>
      </c>
      <c r="E1343" s="150" t="s">
        <v>79</v>
      </c>
      <c r="F1343" s="151" t="s">
        <v>314</v>
      </c>
      <c r="H1343" s="150" t="s">
        <v>79</v>
      </c>
      <c r="I1343" s="152"/>
      <c r="L1343" s="148"/>
      <c r="M1343" s="153"/>
      <c r="T1343" s="154"/>
      <c r="AT1343" s="150" t="s">
        <v>153</v>
      </c>
      <c r="AU1343" s="150" t="s">
        <v>90</v>
      </c>
      <c r="AV1343" s="12" t="s">
        <v>88</v>
      </c>
      <c r="AW1343" s="12" t="s">
        <v>42</v>
      </c>
      <c r="AX1343" s="12" t="s">
        <v>81</v>
      </c>
      <c r="AY1343" s="150" t="s">
        <v>142</v>
      </c>
    </row>
    <row r="1344" spans="2:65" s="12" customFormat="1">
      <c r="B1344" s="148"/>
      <c r="D1344" s="149" t="s">
        <v>153</v>
      </c>
      <c r="E1344" s="150" t="s">
        <v>79</v>
      </c>
      <c r="F1344" s="151" t="s">
        <v>154</v>
      </c>
      <c r="H1344" s="150" t="s">
        <v>79</v>
      </c>
      <c r="I1344" s="152"/>
      <c r="L1344" s="148"/>
      <c r="M1344" s="153"/>
      <c r="T1344" s="154"/>
      <c r="AT1344" s="150" t="s">
        <v>153</v>
      </c>
      <c r="AU1344" s="150" t="s">
        <v>90</v>
      </c>
      <c r="AV1344" s="12" t="s">
        <v>88</v>
      </c>
      <c r="AW1344" s="12" t="s">
        <v>42</v>
      </c>
      <c r="AX1344" s="12" t="s">
        <v>81</v>
      </c>
      <c r="AY1344" s="150" t="s">
        <v>142</v>
      </c>
    </row>
    <row r="1345" spans="2:65" s="12" customFormat="1">
      <c r="B1345" s="148"/>
      <c r="D1345" s="149" t="s">
        <v>153</v>
      </c>
      <c r="E1345" s="150" t="s">
        <v>79</v>
      </c>
      <c r="F1345" s="151" t="s">
        <v>172</v>
      </c>
      <c r="H1345" s="150" t="s">
        <v>79</v>
      </c>
      <c r="I1345" s="152"/>
      <c r="L1345" s="148"/>
      <c r="M1345" s="153"/>
      <c r="T1345" s="154"/>
      <c r="AT1345" s="150" t="s">
        <v>153</v>
      </c>
      <c r="AU1345" s="150" t="s">
        <v>90</v>
      </c>
      <c r="AV1345" s="12" t="s">
        <v>88</v>
      </c>
      <c r="AW1345" s="12" t="s">
        <v>42</v>
      </c>
      <c r="AX1345" s="12" t="s">
        <v>81</v>
      </c>
      <c r="AY1345" s="150" t="s">
        <v>142</v>
      </c>
    </row>
    <row r="1346" spans="2:65" s="13" customFormat="1">
      <c r="B1346" s="155"/>
      <c r="D1346" s="149" t="s">
        <v>153</v>
      </c>
      <c r="E1346" s="156" t="s">
        <v>79</v>
      </c>
      <c r="F1346" s="157" t="s">
        <v>88</v>
      </c>
      <c r="H1346" s="158">
        <v>1</v>
      </c>
      <c r="I1346" s="159"/>
      <c r="L1346" s="155"/>
      <c r="M1346" s="160"/>
      <c r="T1346" s="161"/>
      <c r="AT1346" s="156" t="s">
        <v>153</v>
      </c>
      <c r="AU1346" s="156" t="s">
        <v>90</v>
      </c>
      <c r="AV1346" s="13" t="s">
        <v>90</v>
      </c>
      <c r="AW1346" s="13" t="s">
        <v>42</v>
      </c>
      <c r="AX1346" s="13" t="s">
        <v>88</v>
      </c>
      <c r="AY1346" s="156" t="s">
        <v>142</v>
      </c>
    </row>
    <row r="1347" spans="2:65" s="1" customFormat="1" ht="16.5" customHeight="1">
      <c r="B1347" s="32"/>
      <c r="C1347" s="169" t="s">
        <v>461</v>
      </c>
      <c r="D1347" s="169" t="s">
        <v>181</v>
      </c>
      <c r="E1347" s="170" t="s">
        <v>1052</v>
      </c>
      <c r="F1347" s="171" t="s">
        <v>1053</v>
      </c>
      <c r="G1347" s="172" t="s">
        <v>168</v>
      </c>
      <c r="H1347" s="173">
        <v>1</v>
      </c>
      <c r="I1347" s="174"/>
      <c r="J1347" s="175">
        <f>ROUND(I1347*H1347,2)</f>
        <v>0</v>
      </c>
      <c r="K1347" s="171" t="s">
        <v>184</v>
      </c>
      <c r="L1347" s="176"/>
      <c r="M1347" s="177" t="s">
        <v>79</v>
      </c>
      <c r="N1347" s="178" t="s">
        <v>51</v>
      </c>
      <c r="P1347" s="140">
        <f>O1347*H1347</f>
        <v>0</v>
      </c>
      <c r="Q1347" s="140">
        <v>0</v>
      </c>
      <c r="R1347" s="140">
        <f>Q1347*H1347</f>
        <v>0</v>
      </c>
      <c r="S1347" s="140">
        <v>0</v>
      </c>
      <c r="T1347" s="141">
        <f>S1347*H1347</f>
        <v>0</v>
      </c>
      <c r="AR1347" s="142" t="s">
        <v>90</v>
      </c>
      <c r="AT1347" s="142" t="s">
        <v>181</v>
      </c>
      <c r="AU1347" s="142" t="s">
        <v>90</v>
      </c>
      <c r="AY1347" s="16" t="s">
        <v>142</v>
      </c>
      <c r="BE1347" s="143">
        <f>IF(N1347="základní",J1347,0)</f>
        <v>0</v>
      </c>
      <c r="BF1347" s="143">
        <f>IF(N1347="snížená",J1347,0)</f>
        <v>0</v>
      </c>
      <c r="BG1347" s="143">
        <f>IF(N1347="zákl. přenesená",J1347,0)</f>
        <v>0</v>
      </c>
      <c r="BH1347" s="143">
        <f>IF(N1347="sníž. přenesená",J1347,0)</f>
        <v>0</v>
      </c>
      <c r="BI1347" s="143">
        <f>IF(N1347="nulová",J1347,0)</f>
        <v>0</v>
      </c>
      <c r="BJ1347" s="16" t="s">
        <v>88</v>
      </c>
      <c r="BK1347" s="143">
        <f>ROUND(I1347*H1347,2)</f>
        <v>0</v>
      </c>
      <c r="BL1347" s="16" t="s">
        <v>88</v>
      </c>
      <c r="BM1347" s="142" t="s">
        <v>1054</v>
      </c>
    </row>
    <row r="1348" spans="2:65" s="12" customFormat="1">
      <c r="B1348" s="148"/>
      <c r="D1348" s="149" t="s">
        <v>153</v>
      </c>
      <c r="E1348" s="150" t="s">
        <v>79</v>
      </c>
      <c r="F1348" s="151" t="s">
        <v>314</v>
      </c>
      <c r="H1348" s="150" t="s">
        <v>79</v>
      </c>
      <c r="I1348" s="152"/>
      <c r="L1348" s="148"/>
      <c r="M1348" s="153"/>
      <c r="T1348" s="154"/>
      <c r="AT1348" s="150" t="s">
        <v>153</v>
      </c>
      <c r="AU1348" s="150" t="s">
        <v>90</v>
      </c>
      <c r="AV1348" s="12" t="s">
        <v>88</v>
      </c>
      <c r="AW1348" s="12" t="s">
        <v>42</v>
      </c>
      <c r="AX1348" s="12" t="s">
        <v>81</v>
      </c>
      <c r="AY1348" s="150" t="s">
        <v>142</v>
      </c>
    </row>
    <row r="1349" spans="2:65" s="13" customFormat="1">
      <c r="B1349" s="155"/>
      <c r="D1349" s="149" t="s">
        <v>153</v>
      </c>
      <c r="E1349" s="156" t="s">
        <v>79</v>
      </c>
      <c r="F1349" s="157" t="s">
        <v>88</v>
      </c>
      <c r="H1349" s="158">
        <v>1</v>
      </c>
      <c r="I1349" s="159"/>
      <c r="L1349" s="155"/>
      <c r="M1349" s="160"/>
      <c r="T1349" s="161"/>
      <c r="AT1349" s="156" t="s">
        <v>153</v>
      </c>
      <c r="AU1349" s="156" t="s">
        <v>90</v>
      </c>
      <c r="AV1349" s="13" t="s">
        <v>90</v>
      </c>
      <c r="AW1349" s="13" t="s">
        <v>42</v>
      </c>
      <c r="AX1349" s="13" t="s">
        <v>88</v>
      </c>
      <c r="AY1349" s="156" t="s">
        <v>142</v>
      </c>
    </row>
    <row r="1350" spans="2:65" s="1" customFormat="1" ht="37.9" customHeight="1">
      <c r="B1350" s="32"/>
      <c r="C1350" s="131" t="s">
        <v>1055</v>
      </c>
      <c r="D1350" s="131" t="s">
        <v>144</v>
      </c>
      <c r="E1350" s="132" t="s">
        <v>1056</v>
      </c>
      <c r="F1350" s="133" t="s">
        <v>1057</v>
      </c>
      <c r="G1350" s="134" t="s">
        <v>168</v>
      </c>
      <c r="H1350" s="135">
        <v>1</v>
      </c>
      <c r="I1350" s="136"/>
      <c r="J1350" s="137">
        <f>ROUND(I1350*H1350,2)</f>
        <v>0</v>
      </c>
      <c r="K1350" s="133" t="s">
        <v>148</v>
      </c>
      <c r="L1350" s="32"/>
      <c r="M1350" s="138" t="s">
        <v>79</v>
      </c>
      <c r="N1350" s="139" t="s">
        <v>51</v>
      </c>
      <c r="P1350" s="140">
        <f>O1350*H1350</f>
        <v>0</v>
      </c>
      <c r="Q1350" s="140">
        <v>0</v>
      </c>
      <c r="R1350" s="140">
        <f>Q1350*H1350</f>
        <v>0</v>
      </c>
      <c r="S1350" s="140">
        <v>0</v>
      </c>
      <c r="T1350" s="141">
        <f>S1350*H1350</f>
        <v>0</v>
      </c>
      <c r="AR1350" s="142" t="s">
        <v>88</v>
      </c>
      <c r="AT1350" s="142" t="s">
        <v>144</v>
      </c>
      <c r="AU1350" s="142" t="s">
        <v>90</v>
      </c>
      <c r="AY1350" s="16" t="s">
        <v>142</v>
      </c>
      <c r="BE1350" s="143">
        <f>IF(N1350="základní",J1350,0)</f>
        <v>0</v>
      </c>
      <c r="BF1350" s="143">
        <f>IF(N1350="snížená",J1350,0)</f>
        <v>0</v>
      </c>
      <c r="BG1350" s="143">
        <f>IF(N1350="zákl. přenesená",J1350,0)</f>
        <v>0</v>
      </c>
      <c r="BH1350" s="143">
        <f>IF(N1350="sníž. přenesená",J1350,0)</f>
        <v>0</v>
      </c>
      <c r="BI1350" s="143">
        <f>IF(N1350="nulová",J1350,0)</f>
        <v>0</v>
      </c>
      <c r="BJ1350" s="16" t="s">
        <v>88</v>
      </c>
      <c r="BK1350" s="143">
        <f>ROUND(I1350*H1350,2)</f>
        <v>0</v>
      </c>
      <c r="BL1350" s="16" t="s">
        <v>88</v>
      </c>
      <c r="BM1350" s="142" t="s">
        <v>1058</v>
      </c>
    </row>
    <row r="1351" spans="2:65" s="1" customFormat="1">
      <c r="B1351" s="32"/>
      <c r="D1351" s="144" t="s">
        <v>151</v>
      </c>
      <c r="F1351" s="145" t="s">
        <v>1059</v>
      </c>
      <c r="I1351" s="146"/>
      <c r="L1351" s="32"/>
      <c r="M1351" s="147"/>
      <c r="T1351" s="53"/>
      <c r="AT1351" s="16" t="s">
        <v>151</v>
      </c>
      <c r="AU1351" s="16" t="s">
        <v>90</v>
      </c>
    </row>
    <row r="1352" spans="2:65" s="12" customFormat="1">
      <c r="B1352" s="148"/>
      <c r="D1352" s="149" t="s">
        <v>153</v>
      </c>
      <c r="E1352" s="150" t="s">
        <v>79</v>
      </c>
      <c r="F1352" s="151" t="s">
        <v>314</v>
      </c>
      <c r="H1352" s="150" t="s">
        <v>79</v>
      </c>
      <c r="I1352" s="152"/>
      <c r="L1352" s="148"/>
      <c r="M1352" s="153"/>
      <c r="T1352" s="154"/>
      <c r="AT1352" s="150" t="s">
        <v>153</v>
      </c>
      <c r="AU1352" s="150" t="s">
        <v>90</v>
      </c>
      <c r="AV1352" s="12" t="s">
        <v>88</v>
      </c>
      <c r="AW1352" s="12" t="s">
        <v>42</v>
      </c>
      <c r="AX1352" s="12" t="s">
        <v>81</v>
      </c>
      <c r="AY1352" s="150" t="s">
        <v>142</v>
      </c>
    </row>
    <row r="1353" spans="2:65" s="12" customFormat="1">
      <c r="B1353" s="148"/>
      <c r="D1353" s="149" t="s">
        <v>153</v>
      </c>
      <c r="E1353" s="150" t="s">
        <v>79</v>
      </c>
      <c r="F1353" s="151" t="s">
        <v>172</v>
      </c>
      <c r="H1353" s="150" t="s">
        <v>79</v>
      </c>
      <c r="I1353" s="152"/>
      <c r="L1353" s="148"/>
      <c r="M1353" s="153"/>
      <c r="T1353" s="154"/>
      <c r="AT1353" s="150" t="s">
        <v>153</v>
      </c>
      <c r="AU1353" s="150" t="s">
        <v>90</v>
      </c>
      <c r="AV1353" s="12" t="s">
        <v>88</v>
      </c>
      <c r="AW1353" s="12" t="s">
        <v>42</v>
      </c>
      <c r="AX1353" s="12" t="s">
        <v>81</v>
      </c>
      <c r="AY1353" s="150" t="s">
        <v>142</v>
      </c>
    </row>
    <row r="1354" spans="2:65" s="12" customFormat="1">
      <c r="B1354" s="148"/>
      <c r="D1354" s="149" t="s">
        <v>153</v>
      </c>
      <c r="E1354" s="150" t="s">
        <v>79</v>
      </c>
      <c r="F1354" s="151" t="s">
        <v>1034</v>
      </c>
      <c r="H1354" s="150" t="s">
        <v>79</v>
      </c>
      <c r="I1354" s="152"/>
      <c r="L1354" s="148"/>
      <c r="M1354" s="153"/>
      <c r="T1354" s="154"/>
      <c r="AT1354" s="150" t="s">
        <v>153</v>
      </c>
      <c r="AU1354" s="150" t="s">
        <v>90</v>
      </c>
      <c r="AV1354" s="12" t="s">
        <v>88</v>
      </c>
      <c r="AW1354" s="12" t="s">
        <v>42</v>
      </c>
      <c r="AX1354" s="12" t="s">
        <v>81</v>
      </c>
      <c r="AY1354" s="150" t="s">
        <v>142</v>
      </c>
    </row>
    <row r="1355" spans="2:65" s="13" customFormat="1">
      <c r="B1355" s="155"/>
      <c r="D1355" s="149" t="s">
        <v>153</v>
      </c>
      <c r="E1355" s="156" t="s">
        <v>79</v>
      </c>
      <c r="F1355" s="157" t="s">
        <v>88</v>
      </c>
      <c r="H1355" s="158">
        <v>1</v>
      </c>
      <c r="I1355" s="159"/>
      <c r="L1355" s="155"/>
      <c r="M1355" s="160"/>
      <c r="T1355" s="161"/>
      <c r="AT1355" s="156" t="s">
        <v>153</v>
      </c>
      <c r="AU1355" s="156" t="s">
        <v>90</v>
      </c>
      <c r="AV1355" s="13" t="s">
        <v>90</v>
      </c>
      <c r="AW1355" s="13" t="s">
        <v>42</v>
      </c>
      <c r="AX1355" s="13" t="s">
        <v>88</v>
      </c>
      <c r="AY1355" s="156" t="s">
        <v>142</v>
      </c>
    </row>
    <row r="1356" spans="2:65" s="1" customFormat="1" ht="37.9" customHeight="1">
      <c r="B1356" s="32"/>
      <c r="C1356" s="131" t="s">
        <v>1060</v>
      </c>
      <c r="D1356" s="131" t="s">
        <v>144</v>
      </c>
      <c r="E1356" s="132" t="s">
        <v>1061</v>
      </c>
      <c r="F1356" s="133" t="s">
        <v>1062</v>
      </c>
      <c r="G1356" s="134" t="s">
        <v>168</v>
      </c>
      <c r="H1356" s="135">
        <v>14</v>
      </c>
      <c r="I1356" s="136"/>
      <c r="J1356" s="137">
        <f>ROUND(I1356*H1356,2)</f>
        <v>0</v>
      </c>
      <c r="K1356" s="133" t="s">
        <v>148</v>
      </c>
      <c r="L1356" s="32"/>
      <c r="M1356" s="138" t="s">
        <v>79</v>
      </c>
      <c r="N1356" s="139" t="s">
        <v>51</v>
      </c>
      <c r="P1356" s="140">
        <f>O1356*H1356</f>
        <v>0</v>
      </c>
      <c r="Q1356" s="140">
        <v>0</v>
      </c>
      <c r="R1356" s="140">
        <f>Q1356*H1356</f>
        <v>0</v>
      </c>
      <c r="S1356" s="140">
        <v>0</v>
      </c>
      <c r="T1356" s="141">
        <f>S1356*H1356</f>
        <v>0</v>
      </c>
      <c r="AR1356" s="142" t="s">
        <v>88</v>
      </c>
      <c r="AT1356" s="142" t="s">
        <v>144</v>
      </c>
      <c r="AU1356" s="142" t="s">
        <v>90</v>
      </c>
      <c r="AY1356" s="16" t="s">
        <v>142</v>
      </c>
      <c r="BE1356" s="143">
        <f>IF(N1356="základní",J1356,0)</f>
        <v>0</v>
      </c>
      <c r="BF1356" s="143">
        <f>IF(N1356="snížená",J1356,0)</f>
        <v>0</v>
      </c>
      <c r="BG1356" s="143">
        <f>IF(N1356="zákl. přenesená",J1356,0)</f>
        <v>0</v>
      </c>
      <c r="BH1356" s="143">
        <f>IF(N1356="sníž. přenesená",J1356,0)</f>
        <v>0</v>
      </c>
      <c r="BI1356" s="143">
        <f>IF(N1356="nulová",J1356,0)</f>
        <v>0</v>
      </c>
      <c r="BJ1356" s="16" t="s">
        <v>88</v>
      </c>
      <c r="BK1356" s="143">
        <f>ROUND(I1356*H1356,2)</f>
        <v>0</v>
      </c>
      <c r="BL1356" s="16" t="s">
        <v>88</v>
      </c>
      <c r="BM1356" s="142" t="s">
        <v>1063</v>
      </c>
    </row>
    <row r="1357" spans="2:65" s="1" customFormat="1">
      <c r="B1357" s="32"/>
      <c r="D1357" s="144" t="s">
        <v>151</v>
      </c>
      <c r="F1357" s="145" t="s">
        <v>1064</v>
      </c>
      <c r="I1357" s="146"/>
      <c r="L1357" s="32"/>
      <c r="M1357" s="147"/>
      <c r="T1357" s="53"/>
      <c r="AT1357" s="16" t="s">
        <v>151</v>
      </c>
      <c r="AU1357" s="16" t="s">
        <v>90</v>
      </c>
    </row>
    <row r="1358" spans="2:65" s="12" customFormat="1">
      <c r="B1358" s="148"/>
      <c r="D1358" s="149" t="s">
        <v>153</v>
      </c>
      <c r="E1358" s="150" t="s">
        <v>79</v>
      </c>
      <c r="F1358" s="151" t="s">
        <v>314</v>
      </c>
      <c r="H1358" s="150" t="s">
        <v>79</v>
      </c>
      <c r="I1358" s="152"/>
      <c r="L1358" s="148"/>
      <c r="M1358" s="153"/>
      <c r="T1358" s="154"/>
      <c r="AT1358" s="150" t="s">
        <v>153</v>
      </c>
      <c r="AU1358" s="150" t="s">
        <v>90</v>
      </c>
      <c r="AV1358" s="12" t="s">
        <v>88</v>
      </c>
      <c r="AW1358" s="12" t="s">
        <v>42</v>
      </c>
      <c r="AX1358" s="12" t="s">
        <v>81</v>
      </c>
      <c r="AY1358" s="150" t="s">
        <v>142</v>
      </c>
    </row>
    <row r="1359" spans="2:65" s="12" customFormat="1">
      <c r="B1359" s="148"/>
      <c r="D1359" s="149" t="s">
        <v>153</v>
      </c>
      <c r="E1359" s="150" t="s">
        <v>79</v>
      </c>
      <c r="F1359" s="151" t="s">
        <v>172</v>
      </c>
      <c r="H1359" s="150" t="s">
        <v>79</v>
      </c>
      <c r="I1359" s="152"/>
      <c r="L1359" s="148"/>
      <c r="M1359" s="153"/>
      <c r="T1359" s="154"/>
      <c r="AT1359" s="150" t="s">
        <v>153</v>
      </c>
      <c r="AU1359" s="150" t="s">
        <v>90</v>
      </c>
      <c r="AV1359" s="12" t="s">
        <v>88</v>
      </c>
      <c r="AW1359" s="12" t="s">
        <v>42</v>
      </c>
      <c r="AX1359" s="12" t="s">
        <v>81</v>
      </c>
      <c r="AY1359" s="150" t="s">
        <v>142</v>
      </c>
    </row>
    <row r="1360" spans="2:65" s="12" customFormat="1" ht="22.5">
      <c r="B1360" s="148"/>
      <c r="D1360" s="149" t="s">
        <v>153</v>
      </c>
      <c r="E1360" s="150" t="s">
        <v>79</v>
      </c>
      <c r="F1360" s="151" t="s">
        <v>1065</v>
      </c>
      <c r="H1360" s="150" t="s">
        <v>79</v>
      </c>
      <c r="I1360" s="152"/>
      <c r="L1360" s="148"/>
      <c r="M1360" s="153"/>
      <c r="T1360" s="154"/>
      <c r="AT1360" s="150" t="s">
        <v>153</v>
      </c>
      <c r="AU1360" s="150" t="s">
        <v>90</v>
      </c>
      <c r="AV1360" s="12" t="s">
        <v>88</v>
      </c>
      <c r="AW1360" s="12" t="s">
        <v>42</v>
      </c>
      <c r="AX1360" s="12" t="s">
        <v>81</v>
      </c>
      <c r="AY1360" s="150" t="s">
        <v>142</v>
      </c>
    </row>
    <row r="1361" spans="2:65" s="13" customFormat="1">
      <c r="B1361" s="155"/>
      <c r="D1361" s="149" t="s">
        <v>153</v>
      </c>
      <c r="E1361" s="156" t="s">
        <v>79</v>
      </c>
      <c r="F1361" s="157" t="s">
        <v>255</v>
      </c>
      <c r="H1361" s="158">
        <v>14</v>
      </c>
      <c r="I1361" s="159"/>
      <c r="L1361" s="155"/>
      <c r="M1361" s="160"/>
      <c r="T1361" s="161"/>
      <c r="AT1361" s="156" t="s">
        <v>153</v>
      </c>
      <c r="AU1361" s="156" t="s">
        <v>90</v>
      </c>
      <c r="AV1361" s="13" t="s">
        <v>90</v>
      </c>
      <c r="AW1361" s="13" t="s">
        <v>42</v>
      </c>
      <c r="AX1361" s="13" t="s">
        <v>88</v>
      </c>
      <c r="AY1361" s="156" t="s">
        <v>142</v>
      </c>
    </row>
    <row r="1362" spans="2:65" s="1" customFormat="1" ht="37.9" customHeight="1">
      <c r="B1362" s="32"/>
      <c r="C1362" s="131" t="s">
        <v>1066</v>
      </c>
      <c r="D1362" s="131" t="s">
        <v>144</v>
      </c>
      <c r="E1362" s="132" t="s">
        <v>1067</v>
      </c>
      <c r="F1362" s="133" t="s">
        <v>1068</v>
      </c>
      <c r="G1362" s="134" t="s">
        <v>168</v>
      </c>
      <c r="H1362" s="135">
        <v>1</v>
      </c>
      <c r="I1362" s="136"/>
      <c r="J1362" s="137">
        <f>ROUND(I1362*H1362,2)</f>
        <v>0</v>
      </c>
      <c r="K1362" s="133" t="s">
        <v>148</v>
      </c>
      <c r="L1362" s="32"/>
      <c r="M1362" s="138" t="s">
        <v>79</v>
      </c>
      <c r="N1362" s="139" t="s">
        <v>51</v>
      </c>
      <c r="P1362" s="140">
        <f>O1362*H1362</f>
        <v>0</v>
      </c>
      <c r="Q1362" s="140">
        <v>0</v>
      </c>
      <c r="R1362" s="140">
        <f>Q1362*H1362</f>
        <v>0</v>
      </c>
      <c r="S1362" s="140">
        <v>0</v>
      </c>
      <c r="T1362" s="141">
        <f>S1362*H1362</f>
        <v>0</v>
      </c>
      <c r="AR1362" s="142" t="s">
        <v>88</v>
      </c>
      <c r="AT1362" s="142" t="s">
        <v>144</v>
      </c>
      <c r="AU1362" s="142" t="s">
        <v>90</v>
      </c>
      <c r="AY1362" s="16" t="s">
        <v>142</v>
      </c>
      <c r="BE1362" s="143">
        <f>IF(N1362="základní",J1362,0)</f>
        <v>0</v>
      </c>
      <c r="BF1362" s="143">
        <f>IF(N1362="snížená",J1362,0)</f>
        <v>0</v>
      </c>
      <c r="BG1362" s="143">
        <f>IF(N1362="zákl. přenesená",J1362,0)</f>
        <v>0</v>
      </c>
      <c r="BH1362" s="143">
        <f>IF(N1362="sníž. přenesená",J1362,0)</f>
        <v>0</v>
      </c>
      <c r="BI1362" s="143">
        <f>IF(N1362="nulová",J1362,0)</f>
        <v>0</v>
      </c>
      <c r="BJ1362" s="16" t="s">
        <v>88</v>
      </c>
      <c r="BK1362" s="143">
        <f>ROUND(I1362*H1362,2)</f>
        <v>0</v>
      </c>
      <c r="BL1362" s="16" t="s">
        <v>88</v>
      </c>
      <c r="BM1362" s="142" t="s">
        <v>1069</v>
      </c>
    </row>
    <row r="1363" spans="2:65" s="1" customFormat="1">
      <c r="B1363" s="32"/>
      <c r="D1363" s="144" t="s">
        <v>151</v>
      </c>
      <c r="F1363" s="145" t="s">
        <v>1070</v>
      </c>
      <c r="I1363" s="146"/>
      <c r="L1363" s="32"/>
      <c r="M1363" s="147"/>
      <c r="T1363" s="53"/>
      <c r="AT1363" s="16" t="s">
        <v>151</v>
      </c>
      <c r="AU1363" s="16" t="s">
        <v>90</v>
      </c>
    </row>
    <row r="1364" spans="2:65" s="12" customFormat="1">
      <c r="B1364" s="148"/>
      <c r="D1364" s="149" t="s">
        <v>153</v>
      </c>
      <c r="E1364" s="150" t="s">
        <v>79</v>
      </c>
      <c r="F1364" s="151" t="s">
        <v>1071</v>
      </c>
      <c r="H1364" s="150" t="s">
        <v>79</v>
      </c>
      <c r="I1364" s="152"/>
      <c r="L1364" s="148"/>
      <c r="M1364" s="153"/>
      <c r="T1364" s="154"/>
      <c r="AT1364" s="150" t="s">
        <v>153</v>
      </c>
      <c r="AU1364" s="150" t="s">
        <v>90</v>
      </c>
      <c r="AV1364" s="12" t="s">
        <v>88</v>
      </c>
      <c r="AW1364" s="12" t="s">
        <v>42</v>
      </c>
      <c r="AX1364" s="12" t="s">
        <v>81</v>
      </c>
      <c r="AY1364" s="150" t="s">
        <v>142</v>
      </c>
    </row>
    <row r="1365" spans="2:65" s="12" customFormat="1">
      <c r="B1365" s="148"/>
      <c r="D1365" s="149" t="s">
        <v>153</v>
      </c>
      <c r="E1365" s="150" t="s">
        <v>79</v>
      </c>
      <c r="F1365" s="151" t="s">
        <v>1072</v>
      </c>
      <c r="H1365" s="150" t="s">
        <v>79</v>
      </c>
      <c r="I1365" s="152"/>
      <c r="L1365" s="148"/>
      <c r="M1365" s="153"/>
      <c r="T1365" s="154"/>
      <c r="AT1365" s="150" t="s">
        <v>153</v>
      </c>
      <c r="AU1365" s="150" t="s">
        <v>90</v>
      </c>
      <c r="AV1365" s="12" t="s">
        <v>88</v>
      </c>
      <c r="AW1365" s="12" t="s">
        <v>42</v>
      </c>
      <c r="AX1365" s="12" t="s">
        <v>81</v>
      </c>
      <c r="AY1365" s="150" t="s">
        <v>142</v>
      </c>
    </row>
    <row r="1366" spans="2:65" s="12" customFormat="1">
      <c r="B1366" s="148"/>
      <c r="D1366" s="149" t="s">
        <v>153</v>
      </c>
      <c r="E1366" s="150" t="s">
        <v>79</v>
      </c>
      <c r="F1366" s="151" t="s">
        <v>1073</v>
      </c>
      <c r="H1366" s="150" t="s">
        <v>79</v>
      </c>
      <c r="I1366" s="152"/>
      <c r="L1366" s="148"/>
      <c r="M1366" s="153"/>
      <c r="T1366" s="154"/>
      <c r="AT1366" s="150" t="s">
        <v>153</v>
      </c>
      <c r="AU1366" s="150" t="s">
        <v>90</v>
      </c>
      <c r="AV1366" s="12" t="s">
        <v>88</v>
      </c>
      <c r="AW1366" s="12" t="s">
        <v>42</v>
      </c>
      <c r="AX1366" s="12" t="s">
        <v>81</v>
      </c>
      <c r="AY1366" s="150" t="s">
        <v>142</v>
      </c>
    </row>
    <row r="1367" spans="2:65" s="13" customFormat="1">
      <c r="B1367" s="155"/>
      <c r="D1367" s="149" t="s">
        <v>153</v>
      </c>
      <c r="E1367" s="156" t="s">
        <v>79</v>
      </c>
      <c r="F1367" s="157" t="s">
        <v>88</v>
      </c>
      <c r="H1367" s="158">
        <v>1</v>
      </c>
      <c r="I1367" s="159"/>
      <c r="L1367" s="155"/>
      <c r="M1367" s="160"/>
      <c r="T1367" s="161"/>
      <c r="AT1367" s="156" t="s">
        <v>153</v>
      </c>
      <c r="AU1367" s="156" t="s">
        <v>90</v>
      </c>
      <c r="AV1367" s="13" t="s">
        <v>90</v>
      </c>
      <c r="AW1367" s="13" t="s">
        <v>42</v>
      </c>
      <c r="AX1367" s="13" t="s">
        <v>88</v>
      </c>
      <c r="AY1367" s="156" t="s">
        <v>142</v>
      </c>
    </row>
    <row r="1368" spans="2:65" s="1" customFormat="1" ht="44.25" customHeight="1">
      <c r="B1368" s="32"/>
      <c r="C1368" s="131" t="s">
        <v>1074</v>
      </c>
      <c r="D1368" s="131" t="s">
        <v>144</v>
      </c>
      <c r="E1368" s="132" t="s">
        <v>1075</v>
      </c>
      <c r="F1368" s="133" t="s">
        <v>1076</v>
      </c>
      <c r="G1368" s="134" t="s">
        <v>168</v>
      </c>
      <c r="H1368" s="135">
        <v>2</v>
      </c>
      <c r="I1368" s="136"/>
      <c r="J1368" s="137">
        <f>ROUND(I1368*H1368,2)</f>
        <v>0</v>
      </c>
      <c r="K1368" s="133" t="s">
        <v>148</v>
      </c>
      <c r="L1368" s="32"/>
      <c r="M1368" s="138" t="s">
        <v>79</v>
      </c>
      <c r="N1368" s="139" t="s">
        <v>51</v>
      </c>
      <c r="P1368" s="140">
        <f>O1368*H1368</f>
        <v>0</v>
      </c>
      <c r="Q1368" s="140">
        <v>0</v>
      </c>
      <c r="R1368" s="140">
        <f>Q1368*H1368</f>
        <v>0</v>
      </c>
      <c r="S1368" s="140">
        <v>0</v>
      </c>
      <c r="T1368" s="141">
        <f>S1368*H1368</f>
        <v>0</v>
      </c>
      <c r="AR1368" s="142" t="s">
        <v>88</v>
      </c>
      <c r="AT1368" s="142" t="s">
        <v>144</v>
      </c>
      <c r="AU1368" s="142" t="s">
        <v>90</v>
      </c>
      <c r="AY1368" s="16" t="s">
        <v>142</v>
      </c>
      <c r="BE1368" s="143">
        <f>IF(N1368="základní",J1368,0)</f>
        <v>0</v>
      </c>
      <c r="BF1368" s="143">
        <f>IF(N1368="snížená",J1368,0)</f>
        <v>0</v>
      </c>
      <c r="BG1368" s="143">
        <f>IF(N1368="zákl. přenesená",J1368,0)</f>
        <v>0</v>
      </c>
      <c r="BH1368" s="143">
        <f>IF(N1368="sníž. přenesená",J1368,0)</f>
        <v>0</v>
      </c>
      <c r="BI1368" s="143">
        <f>IF(N1368="nulová",J1368,0)</f>
        <v>0</v>
      </c>
      <c r="BJ1368" s="16" t="s">
        <v>88</v>
      </c>
      <c r="BK1368" s="143">
        <f>ROUND(I1368*H1368,2)</f>
        <v>0</v>
      </c>
      <c r="BL1368" s="16" t="s">
        <v>88</v>
      </c>
      <c r="BM1368" s="142" t="s">
        <v>1077</v>
      </c>
    </row>
    <row r="1369" spans="2:65" s="1" customFormat="1">
      <c r="B1369" s="32"/>
      <c r="D1369" s="144" t="s">
        <v>151</v>
      </c>
      <c r="F1369" s="145" t="s">
        <v>1078</v>
      </c>
      <c r="I1369" s="146"/>
      <c r="L1369" s="32"/>
      <c r="M1369" s="147"/>
      <c r="T1369" s="53"/>
      <c r="AT1369" s="16" t="s">
        <v>151</v>
      </c>
      <c r="AU1369" s="16" t="s">
        <v>90</v>
      </c>
    </row>
    <row r="1370" spans="2:65" s="12" customFormat="1">
      <c r="B1370" s="148"/>
      <c r="D1370" s="149" t="s">
        <v>153</v>
      </c>
      <c r="E1370" s="150" t="s">
        <v>79</v>
      </c>
      <c r="F1370" s="151" t="s">
        <v>314</v>
      </c>
      <c r="H1370" s="150" t="s">
        <v>79</v>
      </c>
      <c r="I1370" s="152"/>
      <c r="L1370" s="148"/>
      <c r="M1370" s="153"/>
      <c r="T1370" s="154"/>
      <c r="AT1370" s="150" t="s">
        <v>153</v>
      </c>
      <c r="AU1370" s="150" t="s">
        <v>90</v>
      </c>
      <c r="AV1370" s="12" t="s">
        <v>88</v>
      </c>
      <c r="AW1370" s="12" t="s">
        <v>42</v>
      </c>
      <c r="AX1370" s="12" t="s">
        <v>81</v>
      </c>
      <c r="AY1370" s="150" t="s">
        <v>142</v>
      </c>
    </row>
    <row r="1371" spans="2:65" s="12" customFormat="1">
      <c r="B1371" s="148"/>
      <c r="D1371" s="149" t="s">
        <v>153</v>
      </c>
      <c r="E1371" s="150" t="s">
        <v>79</v>
      </c>
      <c r="F1371" s="151" t="s">
        <v>172</v>
      </c>
      <c r="H1371" s="150" t="s">
        <v>79</v>
      </c>
      <c r="I1371" s="152"/>
      <c r="L1371" s="148"/>
      <c r="M1371" s="153"/>
      <c r="T1371" s="154"/>
      <c r="AT1371" s="150" t="s">
        <v>153</v>
      </c>
      <c r="AU1371" s="150" t="s">
        <v>90</v>
      </c>
      <c r="AV1371" s="12" t="s">
        <v>88</v>
      </c>
      <c r="AW1371" s="12" t="s">
        <v>42</v>
      </c>
      <c r="AX1371" s="12" t="s">
        <v>81</v>
      </c>
      <c r="AY1371" s="150" t="s">
        <v>142</v>
      </c>
    </row>
    <row r="1372" spans="2:65" s="12" customFormat="1">
      <c r="B1372" s="148"/>
      <c r="D1372" s="149" t="s">
        <v>153</v>
      </c>
      <c r="E1372" s="150" t="s">
        <v>79</v>
      </c>
      <c r="F1372" s="151" t="s">
        <v>1079</v>
      </c>
      <c r="H1372" s="150" t="s">
        <v>79</v>
      </c>
      <c r="I1372" s="152"/>
      <c r="L1372" s="148"/>
      <c r="M1372" s="153"/>
      <c r="T1372" s="154"/>
      <c r="AT1372" s="150" t="s">
        <v>153</v>
      </c>
      <c r="AU1372" s="150" t="s">
        <v>90</v>
      </c>
      <c r="AV1372" s="12" t="s">
        <v>88</v>
      </c>
      <c r="AW1372" s="12" t="s">
        <v>42</v>
      </c>
      <c r="AX1372" s="12" t="s">
        <v>81</v>
      </c>
      <c r="AY1372" s="150" t="s">
        <v>142</v>
      </c>
    </row>
    <row r="1373" spans="2:65" s="13" customFormat="1">
      <c r="B1373" s="155"/>
      <c r="D1373" s="149" t="s">
        <v>153</v>
      </c>
      <c r="E1373" s="156" t="s">
        <v>79</v>
      </c>
      <c r="F1373" s="157" t="s">
        <v>90</v>
      </c>
      <c r="H1373" s="158">
        <v>2</v>
      </c>
      <c r="I1373" s="159"/>
      <c r="L1373" s="155"/>
      <c r="M1373" s="160"/>
      <c r="T1373" s="161"/>
      <c r="AT1373" s="156" t="s">
        <v>153</v>
      </c>
      <c r="AU1373" s="156" t="s">
        <v>90</v>
      </c>
      <c r="AV1373" s="13" t="s">
        <v>90</v>
      </c>
      <c r="AW1373" s="13" t="s">
        <v>42</v>
      </c>
      <c r="AX1373" s="13" t="s">
        <v>88</v>
      </c>
      <c r="AY1373" s="156" t="s">
        <v>142</v>
      </c>
    </row>
    <row r="1374" spans="2:65" s="1" customFormat="1" ht="76.349999999999994" customHeight="1">
      <c r="B1374" s="32"/>
      <c r="C1374" s="131" t="s">
        <v>1080</v>
      </c>
      <c r="D1374" s="131" t="s">
        <v>144</v>
      </c>
      <c r="E1374" s="132" t="s">
        <v>1081</v>
      </c>
      <c r="F1374" s="133" t="s">
        <v>1082</v>
      </c>
      <c r="G1374" s="134" t="s">
        <v>203</v>
      </c>
      <c r="H1374" s="135">
        <v>1000</v>
      </c>
      <c r="I1374" s="136"/>
      <c r="J1374" s="137">
        <f>ROUND(I1374*H1374,2)</f>
        <v>0</v>
      </c>
      <c r="K1374" s="133" t="s">
        <v>148</v>
      </c>
      <c r="L1374" s="32"/>
      <c r="M1374" s="138" t="s">
        <v>79</v>
      </c>
      <c r="N1374" s="139" t="s">
        <v>51</v>
      </c>
      <c r="P1374" s="140">
        <f>O1374*H1374</f>
        <v>0</v>
      </c>
      <c r="Q1374" s="140">
        <v>0</v>
      </c>
      <c r="R1374" s="140">
        <f>Q1374*H1374</f>
        <v>0</v>
      </c>
      <c r="S1374" s="140">
        <v>0</v>
      </c>
      <c r="T1374" s="141">
        <f>S1374*H1374</f>
        <v>0</v>
      </c>
      <c r="AR1374" s="142" t="s">
        <v>88</v>
      </c>
      <c r="AT1374" s="142" t="s">
        <v>144</v>
      </c>
      <c r="AU1374" s="142" t="s">
        <v>90</v>
      </c>
      <c r="AY1374" s="16" t="s">
        <v>142</v>
      </c>
      <c r="BE1374" s="143">
        <f>IF(N1374="základní",J1374,0)</f>
        <v>0</v>
      </c>
      <c r="BF1374" s="143">
        <f>IF(N1374="snížená",J1374,0)</f>
        <v>0</v>
      </c>
      <c r="BG1374" s="143">
        <f>IF(N1374="zákl. přenesená",J1374,0)</f>
        <v>0</v>
      </c>
      <c r="BH1374" s="143">
        <f>IF(N1374="sníž. přenesená",J1374,0)</f>
        <v>0</v>
      </c>
      <c r="BI1374" s="143">
        <f>IF(N1374="nulová",J1374,0)</f>
        <v>0</v>
      </c>
      <c r="BJ1374" s="16" t="s">
        <v>88</v>
      </c>
      <c r="BK1374" s="143">
        <f>ROUND(I1374*H1374,2)</f>
        <v>0</v>
      </c>
      <c r="BL1374" s="16" t="s">
        <v>88</v>
      </c>
      <c r="BM1374" s="142" t="s">
        <v>1083</v>
      </c>
    </row>
    <row r="1375" spans="2:65" s="1" customFormat="1">
      <c r="B1375" s="32"/>
      <c r="D1375" s="144" t="s">
        <v>151</v>
      </c>
      <c r="F1375" s="145" t="s">
        <v>1084</v>
      </c>
      <c r="I1375" s="146"/>
      <c r="L1375" s="32"/>
      <c r="M1375" s="147"/>
      <c r="T1375" s="53"/>
      <c r="AT1375" s="16" t="s">
        <v>151</v>
      </c>
      <c r="AU1375" s="16" t="s">
        <v>90</v>
      </c>
    </row>
    <row r="1376" spans="2:65" s="12" customFormat="1">
      <c r="B1376" s="148"/>
      <c r="D1376" s="149" t="s">
        <v>153</v>
      </c>
      <c r="E1376" s="150" t="s">
        <v>79</v>
      </c>
      <c r="F1376" s="151" t="s">
        <v>154</v>
      </c>
      <c r="H1376" s="150" t="s">
        <v>79</v>
      </c>
      <c r="I1376" s="152"/>
      <c r="L1376" s="148"/>
      <c r="M1376" s="153"/>
      <c r="T1376" s="154"/>
      <c r="AT1376" s="150" t="s">
        <v>153</v>
      </c>
      <c r="AU1376" s="150" t="s">
        <v>90</v>
      </c>
      <c r="AV1376" s="12" t="s">
        <v>88</v>
      </c>
      <c r="AW1376" s="12" t="s">
        <v>42</v>
      </c>
      <c r="AX1376" s="12" t="s">
        <v>81</v>
      </c>
      <c r="AY1376" s="150" t="s">
        <v>142</v>
      </c>
    </row>
    <row r="1377" spans="2:65" s="12" customFormat="1">
      <c r="B1377" s="148"/>
      <c r="D1377" s="149" t="s">
        <v>153</v>
      </c>
      <c r="E1377" s="150" t="s">
        <v>79</v>
      </c>
      <c r="F1377" s="151" t="s">
        <v>1085</v>
      </c>
      <c r="H1377" s="150" t="s">
        <v>79</v>
      </c>
      <c r="I1377" s="152"/>
      <c r="L1377" s="148"/>
      <c r="M1377" s="153"/>
      <c r="T1377" s="154"/>
      <c r="AT1377" s="150" t="s">
        <v>153</v>
      </c>
      <c r="AU1377" s="150" t="s">
        <v>90</v>
      </c>
      <c r="AV1377" s="12" t="s">
        <v>88</v>
      </c>
      <c r="AW1377" s="12" t="s">
        <v>42</v>
      </c>
      <c r="AX1377" s="12" t="s">
        <v>81</v>
      </c>
      <c r="AY1377" s="150" t="s">
        <v>142</v>
      </c>
    </row>
    <row r="1378" spans="2:65" s="13" customFormat="1">
      <c r="B1378" s="155"/>
      <c r="D1378" s="149" t="s">
        <v>153</v>
      </c>
      <c r="E1378" s="156" t="s">
        <v>79</v>
      </c>
      <c r="F1378" s="157" t="s">
        <v>1086</v>
      </c>
      <c r="H1378" s="158">
        <v>1000</v>
      </c>
      <c r="I1378" s="159"/>
      <c r="L1378" s="155"/>
      <c r="M1378" s="160"/>
      <c r="T1378" s="161"/>
      <c r="AT1378" s="156" t="s">
        <v>153</v>
      </c>
      <c r="AU1378" s="156" t="s">
        <v>90</v>
      </c>
      <c r="AV1378" s="13" t="s">
        <v>90</v>
      </c>
      <c r="AW1378" s="13" t="s">
        <v>42</v>
      </c>
      <c r="AX1378" s="13" t="s">
        <v>88</v>
      </c>
      <c r="AY1378" s="156" t="s">
        <v>142</v>
      </c>
    </row>
    <row r="1379" spans="2:65" s="1" customFormat="1" ht="62.65" customHeight="1">
      <c r="B1379" s="32"/>
      <c r="C1379" s="131" t="s">
        <v>1087</v>
      </c>
      <c r="D1379" s="131" t="s">
        <v>144</v>
      </c>
      <c r="E1379" s="132" t="s">
        <v>1088</v>
      </c>
      <c r="F1379" s="133" t="s">
        <v>1089</v>
      </c>
      <c r="G1379" s="134" t="s">
        <v>203</v>
      </c>
      <c r="H1379" s="135">
        <v>155</v>
      </c>
      <c r="I1379" s="136"/>
      <c r="J1379" s="137">
        <f>ROUND(I1379*H1379,2)</f>
        <v>0</v>
      </c>
      <c r="K1379" s="133" t="s">
        <v>148</v>
      </c>
      <c r="L1379" s="32"/>
      <c r="M1379" s="138" t="s">
        <v>79</v>
      </c>
      <c r="N1379" s="139" t="s">
        <v>51</v>
      </c>
      <c r="P1379" s="140">
        <f>O1379*H1379</f>
        <v>0</v>
      </c>
      <c r="Q1379" s="140">
        <v>0</v>
      </c>
      <c r="R1379" s="140">
        <f>Q1379*H1379</f>
        <v>0</v>
      </c>
      <c r="S1379" s="140">
        <v>0</v>
      </c>
      <c r="T1379" s="141">
        <f>S1379*H1379</f>
        <v>0</v>
      </c>
      <c r="AR1379" s="142" t="s">
        <v>88</v>
      </c>
      <c r="AT1379" s="142" t="s">
        <v>144</v>
      </c>
      <c r="AU1379" s="142" t="s">
        <v>90</v>
      </c>
      <c r="AY1379" s="16" t="s">
        <v>142</v>
      </c>
      <c r="BE1379" s="143">
        <f>IF(N1379="základní",J1379,0)</f>
        <v>0</v>
      </c>
      <c r="BF1379" s="143">
        <f>IF(N1379="snížená",J1379,0)</f>
        <v>0</v>
      </c>
      <c r="BG1379" s="143">
        <f>IF(N1379="zákl. přenesená",J1379,0)</f>
        <v>0</v>
      </c>
      <c r="BH1379" s="143">
        <f>IF(N1379="sníž. přenesená",J1379,0)</f>
        <v>0</v>
      </c>
      <c r="BI1379" s="143">
        <f>IF(N1379="nulová",J1379,0)</f>
        <v>0</v>
      </c>
      <c r="BJ1379" s="16" t="s">
        <v>88</v>
      </c>
      <c r="BK1379" s="143">
        <f>ROUND(I1379*H1379,2)</f>
        <v>0</v>
      </c>
      <c r="BL1379" s="16" t="s">
        <v>88</v>
      </c>
      <c r="BM1379" s="142" t="s">
        <v>1090</v>
      </c>
    </row>
    <row r="1380" spans="2:65" s="1" customFormat="1">
      <c r="B1380" s="32"/>
      <c r="D1380" s="144" t="s">
        <v>151</v>
      </c>
      <c r="F1380" s="145" t="s">
        <v>1091</v>
      </c>
      <c r="I1380" s="146"/>
      <c r="L1380" s="32"/>
      <c r="M1380" s="147"/>
      <c r="T1380" s="53"/>
      <c r="AT1380" s="16" t="s">
        <v>151</v>
      </c>
      <c r="AU1380" s="16" t="s">
        <v>90</v>
      </c>
    </row>
    <row r="1381" spans="2:65" s="12" customFormat="1">
      <c r="B1381" s="148"/>
      <c r="D1381" s="149" t="s">
        <v>153</v>
      </c>
      <c r="E1381" s="150" t="s">
        <v>79</v>
      </c>
      <c r="F1381" s="151" t="s">
        <v>154</v>
      </c>
      <c r="H1381" s="150" t="s">
        <v>79</v>
      </c>
      <c r="I1381" s="152"/>
      <c r="L1381" s="148"/>
      <c r="M1381" s="153"/>
      <c r="T1381" s="154"/>
      <c r="AT1381" s="150" t="s">
        <v>153</v>
      </c>
      <c r="AU1381" s="150" t="s">
        <v>90</v>
      </c>
      <c r="AV1381" s="12" t="s">
        <v>88</v>
      </c>
      <c r="AW1381" s="12" t="s">
        <v>42</v>
      </c>
      <c r="AX1381" s="12" t="s">
        <v>81</v>
      </c>
      <c r="AY1381" s="150" t="s">
        <v>142</v>
      </c>
    </row>
    <row r="1382" spans="2:65" s="12" customFormat="1">
      <c r="B1382" s="148"/>
      <c r="D1382" s="149" t="s">
        <v>153</v>
      </c>
      <c r="E1382" s="150" t="s">
        <v>79</v>
      </c>
      <c r="F1382" s="151" t="s">
        <v>1092</v>
      </c>
      <c r="H1382" s="150" t="s">
        <v>79</v>
      </c>
      <c r="I1382" s="152"/>
      <c r="L1382" s="148"/>
      <c r="M1382" s="153"/>
      <c r="T1382" s="154"/>
      <c r="AT1382" s="150" t="s">
        <v>153</v>
      </c>
      <c r="AU1382" s="150" t="s">
        <v>90</v>
      </c>
      <c r="AV1382" s="12" t="s">
        <v>88</v>
      </c>
      <c r="AW1382" s="12" t="s">
        <v>42</v>
      </c>
      <c r="AX1382" s="12" t="s">
        <v>81</v>
      </c>
      <c r="AY1382" s="150" t="s">
        <v>142</v>
      </c>
    </row>
    <row r="1383" spans="2:65" s="13" customFormat="1">
      <c r="B1383" s="155"/>
      <c r="D1383" s="149" t="s">
        <v>153</v>
      </c>
      <c r="E1383" s="156" t="s">
        <v>79</v>
      </c>
      <c r="F1383" s="157" t="s">
        <v>461</v>
      </c>
      <c r="H1383" s="158">
        <v>155</v>
      </c>
      <c r="I1383" s="159"/>
      <c r="L1383" s="155"/>
      <c r="M1383" s="160"/>
      <c r="T1383" s="161"/>
      <c r="AT1383" s="156" t="s">
        <v>153</v>
      </c>
      <c r="AU1383" s="156" t="s">
        <v>90</v>
      </c>
      <c r="AV1383" s="13" t="s">
        <v>90</v>
      </c>
      <c r="AW1383" s="13" t="s">
        <v>42</v>
      </c>
      <c r="AX1383" s="13" t="s">
        <v>88</v>
      </c>
      <c r="AY1383" s="156" t="s">
        <v>142</v>
      </c>
    </row>
    <row r="1384" spans="2:65" s="1" customFormat="1" ht="49.15" customHeight="1">
      <c r="B1384" s="32"/>
      <c r="C1384" s="131" t="s">
        <v>1093</v>
      </c>
      <c r="D1384" s="131" t="s">
        <v>144</v>
      </c>
      <c r="E1384" s="132" t="s">
        <v>1094</v>
      </c>
      <c r="F1384" s="133" t="s">
        <v>1095</v>
      </c>
      <c r="G1384" s="134" t="s">
        <v>168</v>
      </c>
      <c r="H1384" s="135">
        <v>9</v>
      </c>
      <c r="I1384" s="136"/>
      <c r="J1384" s="137">
        <f>ROUND(I1384*H1384,2)</f>
        <v>0</v>
      </c>
      <c r="K1384" s="133" t="s">
        <v>148</v>
      </c>
      <c r="L1384" s="32"/>
      <c r="M1384" s="138" t="s">
        <v>79</v>
      </c>
      <c r="N1384" s="139" t="s">
        <v>51</v>
      </c>
      <c r="P1384" s="140">
        <f>O1384*H1384</f>
        <v>0</v>
      </c>
      <c r="Q1384" s="140">
        <v>0</v>
      </c>
      <c r="R1384" s="140">
        <f>Q1384*H1384</f>
        <v>0</v>
      </c>
      <c r="S1384" s="140">
        <v>0</v>
      </c>
      <c r="T1384" s="141">
        <f>S1384*H1384</f>
        <v>0</v>
      </c>
      <c r="AR1384" s="142" t="s">
        <v>88</v>
      </c>
      <c r="AT1384" s="142" t="s">
        <v>144</v>
      </c>
      <c r="AU1384" s="142" t="s">
        <v>90</v>
      </c>
      <c r="AY1384" s="16" t="s">
        <v>142</v>
      </c>
      <c r="BE1384" s="143">
        <f>IF(N1384="základní",J1384,0)</f>
        <v>0</v>
      </c>
      <c r="BF1384" s="143">
        <f>IF(N1384="snížená",J1384,0)</f>
        <v>0</v>
      </c>
      <c r="BG1384" s="143">
        <f>IF(N1384="zákl. přenesená",J1384,0)</f>
        <v>0</v>
      </c>
      <c r="BH1384" s="143">
        <f>IF(N1384="sníž. přenesená",J1384,0)</f>
        <v>0</v>
      </c>
      <c r="BI1384" s="143">
        <f>IF(N1384="nulová",J1384,0)</f>
        <v>0</v>
      </c>
      <c r="BJ1384" s="16" t="s">
        <v>88</v>
      </c>
      <c r="BK1384" s="143">
        <f>ROUND(I1384*H1384,2)</f>
        <v>0</v>
      </c>
      <c r="BL1384" s="16" t="s">
        <v>88</v>
      </c>
      <c r="BM1384" s="142" t="s">
        <v>1096</v>
      </c>
    </row>
    <row r="1385" spans="2:65" s="1" customFormat="1">
      <c r="B1385" s="32"/>
      <c r="D1385" s="144" t="s">
        <v>151</v>
      </c>
      <c r="F1385" s="145" t="s">
        <v>1097</v>
      </c>
      <c r="I1385" s="146"/>
      <c r="L1385" s="32"/>
      <c r="M1385" s="147"/>
      <c r="T1385" s="53"/>
      <c r="AT1385" s="16" t="s">
        <v>151</v>
      </c>
      <c r="AU1385" s="16" t="s">
        <v>90</v>
      </c>
    </row>
    <row r="1386" spans="2:65" s="12" customFormat="1">
      <c r="B1386" s="148"/>
      <c r="D1386" s="149" t="s">
        <v>153</v>
      </c>
      <c r="E1386" s="150" t="s">
        <v>79</v>
      </c>
      <c r="F1386" s="151" t="s">
        <v>154</v>
      </c>
      <c r="H1386" s="150" t="s">
        <v>79</v>
      </c>
      <c r="I1386" s="152"/>
      <c r="L1386" s="148"/>
      <c r="M1386" s="153"/>
      <c r="T1386" s="154"/>
      <c r="AT1386" s="150" t="s">
        <v>153</v>
      </c>
      <c r="AU1386" s="150" t="s">
        <v>90</v>
      </c>
      <c r="AV1386" s="12" t="s">
        <v>88</v>
      </c>
      <c r="AW1386" s="12" t="s">
        <v>42</v>
      </c>
      <c r="AX1386" s="12" t="s">
        <v>81</v>
      </c>
      <c r="AY1386" s="150" t="s">
        <v>142</v>
      </c>
    </row>
    <row r="1387" spans="2:65" s="12" customFormat="1">
      <c r="B1387" s="148"/>
      <c r="D1387" s="149" t="s">
        <v>153</v>
      </c>
      <c r="E1387" s="150" t="s">
        <v>79</v>
      </c>
      <c r="F1387" s="151" t="s">
        <v>1098</v>
      </c>
      <c r="H1387" s="150" t="s">
        <v>79</v>
      </c>
      <c r="I1387" s="152"/>
      <c r="L1387" s="148"/>
      <c r="M1387" s="153"/>
      <c r="T1387" s="154"/>
      <c r="AT1387" s="150" t="s">
        <v>153</v>
      </c>
      <c r="AU1387" s="150" t="s">
        <v>90</v>
      </c>
      <c r="AV1387" s="12" t="s">
        <v>88</v>
      </c>
      <c r="AW1387" s="12" t="s">
        <v>42</v>
      </c>
      <c r="AX1387" s="12" t="s">
        <v>81</v>
      </c>
      <c r="AY1387" s="150" t="s">
        <v>142</v>
      </c>
    </row>
    <row r="1388" spans="2:65" s="13" customFormat="1">
      <c r="B1388" s="155"/>
      <c r="D1388" s="149" t="s">
        <v>153</v>
      </c>
      <c r="E1388" s="156" t="s">
        <v>79</v>
      </c>
      <c r="F1388" s="157" t="s">
        <v>192</v>
      </c>
      <c r="H1388" s="158">
        <v>6</v>
      </c>
      <c r="I1388" s="159"/>
      <c r="L1388" s="155"/>
      <c r="M1388" s="160"/>
      <c r="T1388" s="161"/>
      <c r="AT1388" s="156" t="s">
        <v>153</v>
      </c>
      <c r="AU1388" s="156" t="s">
        <v>90</v>
      </c>
      <c r="AV1388" s="13" t="s">
        <v>90</v>
      </c>
      <c r="AW1388" s="13" t="s">
        <v>42</v>
      </c>
      <c r="AX1388" s="13" t="s">
        <v>81</v>
      </c>
      <c r="AY1388" s="156" t="s">
        <v>142</v>
      </c>
    </row>
    <row r="1389" spans="2:65" s="12" customFormat="1">
      <c r="B1389" s="148"/>
      <c r="D1389" s="149" t="s">
        <v>153</v>
      </c>
      <c r="E1389" s="150" t="s">
        <v>79</v>
      </c>
      <c r="F1389" s="151" t="s">
        <v>1099</v>
      </c>
      <c r="H1389" s="150" t="s">
        <v>79</v>
      </c>
      <c r="I1389" s="152"/>
      <c r="L1389" s="148"/>
      <c r="M1389" s="153"/>
      <c r="T1389" s="154"/>
      <c r="AT1389" s="150" t="s">
        <v>153</v>
      </c>
      <c r="AU1389" s="150" t="s">
        <v>90</v>
      </c>
      <c r="AV1389" s="12" t="s">
        <v>88</v>
      </c>
      <c r="AW1389" s="12" t="s">
        <v>42</v>
      </c>
      <c r="AX1389" s="12" t="s">
        <v>81</v>
      </c>
      <c r="AY1389" s="150" t="s">
        <v>142</v>
      </c>
    </row>
    <row r="1390" spans="2:65" s="13" customFormat="1">
      <c r="B1390" s="155"/>
      <c r="D1390" s="149" t="s">
        <v>153</v>
      </c>
      <c r="E1390" s="156" t="s">
        <v>79</v>
      </c>
      <c r="F1390" s="157" t="s">
        <v>165</v>
      </c>
      <c r="H1390" s="158">
        <v>3</v>
      </c>
      <c r="I1390" s="159"/>
      <c r="L1390" s="155"/>
      <c r="M1390" s="160"/>
      <c r="T1390" s="161"/>
      <c r="AT1390" s="156" t="s">
        <v>153</v>
      </c>
      <c r="AU1390" s="156" t="s">
        <v>90</v>
      </c>
      <c r="AV1390" s="13" t="s">
        <v>90</v>
      </c>
      <c r="AW1390" s="13" t="s">
        <v>42</v>
      </c>
      <c r="AX1390" s="13" t="s">
        <v>81</v>
      </c>
      <c r="AY1390" s="156" t="s">
        <v>142</v>
      </c>
    </row>
    <row r="1391" spans="2:65" s="14" customFormat="1">
      <c r="B1391" s="162"/>
      <c r="D1391" s="149" t="s">
        <v>153</v>
      </c>
      <c r="E1391" s="163" t="s">
        <v>79</v>
      </c>
      <c r="F1391" s="164" t="s">
        <v>180</v>
      </c>
      <c r="H1391" s="165">
        <v>9</v>
      </c>
      <c r="I1391" s="166"/>
      <c r="L1391" s="162"/>
      <c r="M1391" s="167"/>
      <c r="T1391" s="168"/>
      <c r="AT1391" s="163" t="s">
        <v>153</v>
      </c>
      <c r="AU1391" s="163" t="s">
        <v>90</v>
      </c>
      <c r="AV1391" s="14" t="s">
        <v>149</v>
      </c>
      <c r="AW1391" s="14" t="s">
        <v>42</v>
      </c>
      <c r="AX1391" s="14" t="s">
        <v>88</v>
      </c>
      <c r="AY1391" s="163" t="s">
        <v>142</v>
      </c>
    </row>
    <row r="1392" spans="2:65" s="1" customFormat="1" ht="49.15" customHeight="1">
      <c r="B1392" s="32"/>
      <c r="C1392" s="131" t="s">
        <v>1100</v>
      </c>
      <c r="D1392" s="131" t="s">
        <v>144</v>
      </c>
      <c r="E1392" s="132" t="s">
        <v>1101</v>
      </c>
      <c r="F1392" s="133" t="s">
        <v>1102</v>
      </c>
      <c r="G1392" s="134" t="s">
        <v>168</v>
      </c>
      <c r="H1392" s="135">
        <v>3</v>
      </c>
      <c r="I1392" s="136"/>
      <c r="J1392" s="137">
        <f>ROUND(I1392*H1392,2)</f>
        <v>0</v>
      </c>
      <c r="K1392" s="133" t="s">
        <v>148</v>
      </c>
      <c r="L1392" s="32"/>
      <c r="M1392" s="138" t="s">
        <v>79</v>
      </c>
      <c r="N1392" s="139" t="s">
        <v>51</v>
      </c>
      <c r="P1392" s="140">
        <f>O1392*H1392</f>
        <v>0</v>
      </c>
      <c r="Q1392" s="140">
        <v>0</v>
      </c>
      <c r="R1392" s="140">
        <f>Q1392*H1392</f>
        <v>0</v>
      </c>
      <c r="S1392" s="140">
        <v>0</v>
      </c>
      <c r="T1392" s="141">
        <f>S1392*H1392</f>
        <v>0</v>
      </c>
      <c r="AR1392" s="142" t="s">
        <v>88</v>
      </c>
      <c r="AT1392" s="142" t="s">
        <v>144</v>
      </c>
      <c r="AU1392" s="142" t="s">
        <v>90</v>
      </c>
      <c r="AY1392" s="16" t="s">
        <v>142</v>
      </c>
      <c r="BE1392" s="143">
        <f>IF(N1392="základní",J1392,0)</f>
        <v>0</v>
      </c>
      <c r="BF1392" s="143">
        <f>IF(N1392="snížená",J1392,0)</f>
        <v>0</v>
      </c>
      <c r="BG1392" s="143">
        <f>IF(N1392="zákl. přenesená",J1392,0)</f>
        <v>0</v>
      </c>
      <c r="BH1392" s="143">
        <f>IF(N1392="sníž. přenesená",J1392,0)</f>
        <v>0</v>
      </c>
      <c r="BI1392" s="143">
        <f>IF(N1392="nulová",J1392,0)</f>
        <v>0</v>
      </c>
      <c r="BJ1392" s="16" t="s">
        <v>88</v>
      </c>
      <c r="BK1392" s="143">
        <f>ROUND(I1392*H1392,2)</f>
        <v>0</v>
      </c>
      <c r="BL1392" s="16" t="s">
        <v>88</v>
      </c>
      <c r="BM1392" s="142" t="s">
        <v>1103</v>
      </c>
    </row>
    <row r="1393" spans="2:65" s="1" customFormat="1">
      <c r="B1393" s="32"/>
      <c r="D1393" s="144" t="s">
        <v>151</v>
      </c>
      <c r="F1393" s="145" t="s">
        <v>1104</v>
      </c>
      <c r="I1393" s="146"/>
      <c r="L1393" s="32"/>
      <c r="M1393" s="147"/>
      <c r="T1393" s="53"/>
      <c r="AT1393" s="16" t="s">
        <v>151</v>
      </c>
      <c r="AU1393" s="16" t="s">
        <v>90</v>
      </c>
    </row>
    <row r="1394" spans="2:65" s="12" customFormat="1">
      <c r="B1394" s="148"/>
      <c r="D1394" s="149" t="s">
        <v>153</v>
      </c>
      <c r="E1394" s="150" t="s">
        <v>79</v>
      </c>
      <c r="F1394" s="151" t="s">
        <v>154</v>
      </c>
      <c r="H1394" s="150" t="s">
        <v>79</v>
      </c>
      <c r="I1394" s="152"/>
      <c r="L1394" s="148"/>
      <c r="M1394" s="153"/>
      <c r="T1394" s="154"/>
      <c r="AT1394" s="150" t="s">
        <v>153</v>
      </c>
      <c r="AU1394" s="150" t="s">
        <v>90</v>
      </c>
      <c r="AV1394" s="12" t="s">
        <v>88</v>
      </c>
      <c r="AW1394" s="12" t="s">
        <v>42</v>
      </c>
      <c r="AX1394" s="12" t="s">
        <v>81</v>
      </c>
      <c r="AY1394" s="150" t="s">
        <v>142</v>
      </c>
    </row>
    <row r="1395" spans="2:65" s="12" customFormat="1">
      <c r="B1395" s="148"/>
      <c r="D1395" s="149" t="s">
        <v>153</v>
      </c>
      <c r="E1395" s="150" t="s">
        <v>79</v>
      </c>
      <c r="F1395" s="151" t="s">
        <v>1105</v>
      </c>
      <c r="H1395" s="150" t="s">
        <v>79</v>
      </c>
      <c r="I1395" s="152"/>
      <c r="L1395" s="148"/>
      <c r="M1395" s="153"/>
      <c r="T1395" s="154"/>
      <c r="AT1395" s="150" t="s">
        <v>153</v>
      </c>
      <c r="AU1395" s="150" t="s">
        <v>90</v>
      </c>
      <c r="AV1395" s="12" t="s">
        <v>88</v>
      </c>
      <c r="AW1395" s="12" t="s">
        <v>42</v>
      </c>
      <c r="AX1395" s="12" t="s">
        <v>81</v>
      </c>
      <c r="AY1395" s="150" t="s">
        <v>142</v>
      </c>
    </row>
    <row r="1396" spans="2:65" s="13" customFormat="1">
      <c r="B1396" s="155"/>
      <c r="D1396" s="149" t="s">
        <v>153</v>
      </c>
      <c r="E1396" s="156" t="s">
        <v>79</v>
      </c>
      <c r="F1396" s="157" t="s">
        <v>165</v>
      </c>
      <c r="H1396" s="158">
        <v>3</v>
      </c>
      <c r="I1396" s="159"/>
      <c r="L1396" s="155"/>
      <c r="M1396" s="160"/>
      <c r="T1396" s="161"/>
      <c r="AT1396" s="156" t="s">
        <v>153</v>
      </c>
      <c r="AU1396" s="156" t="s">
        <v>90</v>
      </c>
      <c r="AV1396" s="13" t="s">
        <v>90</v>
      </c>
      <c r="AW1396" s="13" t="s">
        <v>42</v>
      </c>
      <c r="AX1396" s="13" t="s">
        <v>88</v>
      </c>
      <c r="AY1396" s="156" t="s">
        <v>142</v>
      </c>
    </row>
    <row r="1397" spans="2:65" s="1" customFormat="1" ht="16.5" customHeight="1">
      <c r="B1397" s="32"/>
      <c r="C1397" s="131" t="s">
        <v>1106</v>
      </c>
      <c r="D1397" s="131" t="s">
        <v>144</v>
      </c>
      <c r="E1397" s="132" t="s">
        <v>1107</v>
      </c>
      <c r="F1397" s="133" t="s">
        <v>1108</v>
      </c>
      <c r="G1397" s="134" t="s">
        <v>168</v>
      </c>
      <c r="H1397" s="135">
        <v>10</v>
      </c>
      <c r="I1397" s="136"/>
      <c r="J1397" s="137">
        <f>ROUND(I1397*H1397,2)</f>
        <v>0</v>
      </c>
      <c r="K1397" s="133" t="s">
        <v>148</v>
      </c>
      <c r="L1397" s="32"/>
      <c r="M1397" s="138" t="s">
        <v>79</v>
      </c>
      <c r="N1397" s="139" t="s">
        <v>51</v>
      </c>
      <c r="P1397" s="140">
        <f>O1397*H1397</f>
        <v>0</v>
      </c>
      <c r="Q1397" s="140">
        <v>0</v>
      </c>
      <c r="R1397" s="140">
        <f>Q1397*H1397</f>
        <v>0</v>
      </c>
      <c r="S1397" s="140">
        <v>0</v>
      </c>
      <c r="T1397" s="141">
        <f>S1397*H1397</f>
        <v>0</v>
      </c>
      <c r="AR1397" s="142" t="s">
        <v>88</v>
      </c>
      <c r="AT1397" s="142" t="s">
        <v>144</v>
      </c>
      <c r="AU1397" s="142" t="s">
        <v>90</v>
      </c>
      <c r="AY1397" s="16" t="s">
        <v>142</v>
      </c>
      <c r="BE1397" s="143">
        <f>IF(N1397="základní",J1397,0)</f>
        <v>0</v>
      </c>
      <c r="BF1397" s="143">
        <f>IF(N1397="snížená",J1397,0)</f>
        <v>0</v>
      </c>
      <c r="BG1397" s="143">
        <f>IF(N1397="zákl. přenesená",J1397,0)</f>
        <v>0</v>
      </c>
      <c r="BH1397" s="143">
        <f>IF(N1397="sníž. přenesená",J1397,0)</f>
        <v>0</v>
      </c>
      <c r="BI1397" s="143">
        <f>IF(N1397="nulová",J1397,0)</f>
        <v>0</v>
      </c>
      <c r="BJ1397" s="16" t="s">
        <v>88</v>
      </c>
      <c r="BK1397" s="143">
        <f>ROUND(I1397*H1397,2)</f>
        <v>0</v>
      </c>
      <c r="BL1397" s="16" t="s">
        <v>88</v>
      </c>
      <c r="BM1397" s="142" t="s">
        <v>1109</v>
      </c>
    </row>
    <row r="1398" spans="2:65" s="1" customFormat="1">
      <c r="B1398" s="32"/>
      <c r="D1398" s="144" t="s">
        <v>151</v>
      </c>
      <c r="F1398" s="145" t="s">
        <v>1110</v>
      </c>
      <c r="I1398" s="146"/>
      <c r="L1398" s="32"/>
      <c r="M1398" s="147"/>
      <c r="T1398" s="53"/>
      <c r="AT1398" s="16" t="s">
        <v>151</v>
      </c>
      <c r="AU1398" s="16" t="s">
        <v>90</v>
      </c>
    </row>
    <row r="1399" spans="2:65" s="12" customFormat="1">
      <c r="B1399" s="148"/>
      <c r="D1399" s="149" t="s">
        <v>153</v>
      </c>
      <c r="E1399" s="150" t="s">
        <v>79</v>
      </c>
      <c r="F1399" s="151" t="s">
        <v>154</v>
      </c>
      <c r="H1399" s="150" t="s">
        <v>79</v>
      </c>
      <c r="I1399" s="152"/>
      <c r="L1399" s="148"/>
      <c r="M1399" s="153"/>
      <c r="T1399" s="154"/>
      <c r="AT1399" s="150" t="s">
        <v>153</v>
      </c>
      <c r="AU1399" s="150" t="s">
        <v>90</v>
      </c>
      <c r="AV1399" s="12" t="s">
        <v>88</v>
      </c>
      <c r="AW1399" s="12" t="s">
        <v>42</v>
      </c>
      <c r="AX1399" s="12" t="s">
        <v>81</v>
      </c>
      <c r="AY1399" s="150" t="s">
        <v>142</v>
      </c>
    </row>
    <row r="1400" spans="2:65" s="12" customFormat="1">
      <c r="B1400" s="148"/>
      <c r="D1400" s="149" t="s">
        <v>153</v>
      </c>
      <c r="E1400" s="150" t="s">
        <v>79</v>
      </c>
      <c r="F1400" s="151" t="s">
        <v>1111</v>
      </c>
      <c r="H1400" s="150" t="s">
        <v>79</v>
      </c>
      <c r="I1400" s="152"/>
      <c r="L1400" s="148"/>
      <c r="M1400" s="153"/>
      <c r="T1400" s="154"/>
      <c r="AT1400" s="150" t="s">
        <v>153</v>
      </c>
      <c r="AU1400" s="150" t="s">
        <v>90</v>
      </c>
      <c r="AV1400" s="12" t="s">
        <v>88</v>
      </c>
      <c r="AW1400" s="12" t="s">
        <v>42</v>
      </c>
      <c r="AX1400" s="12" t="s">
        <v>81</v>
      </c>
      <c r="AY1400" s="150" t="s">
        <v>142</v>
      </c>
    </row>
    <row r="1401" spans="2:65" s="13" customFormat="1">
      <c r="B1401" s="155"/>
      <c r="D1401" s="149" t="s">
        <v>153</v>
      </c>
      <c r="E1401" s="156" t="s">
        <v>79</v>
      </c>
      <c r="F1401" s="157" t="s">
        <v>211</v>
      </c>
      <c r="H1401" s="158">
        <v>10</v>
      </c>
      <c r="I1401" s="159"/>
      <c r="L1401" s="155"/>
      <c r="M1401" s="160"/>
      <c r="T1401" s="161"/>
      <c r="AT1401" s="156" t="s">
        <v>153</v>
      </c>
      <c r="AU1401" s="156" t="s">
        <v>90</v>
      </c>
      <c r="AV1401" s="13" t="s">
        <v>90</v>
      </c>
      <c r="AW1401" s="13" t="s">
        <v>42</v>
      </c>
      <c r="AX1401" s="13" t="s">
        <v>88</v>
      </c>
      <c r="AY1401" s="156" t="s">
        <v>142</v>
      </c>
    </row>
    <row r="1402" spans="2:65" s="1" customFormat="1" ht="62.65" customHeight="1">
      <c r="B1402" s="32"/>
      <c r="C1402" s="131" t="s">
        <v>1112</v>
      </c>
      <c r="D1402" s="131" t="s">
        <v>144</v>
      </c>
      <c r="E1402" s="132" t="s">
        <v>1113</v>
      </c>
      <c r="F1402" s="133" t="s">
        <v>1114</v>
      </c>
      <c r="G1402" s="134" t="s">
        <v>168</v>
      </c>
      <c r="H1402" s="135">
        <v>3</v>
      </c>
      <c r="I1402" s="136"/>
      <c r="J1402" s="137">
        <f>ROUND(I1402*H1402,2)</f>
        <v>0</v>
      </c>
      <c r="K1402" s="133" t="s">
        <v>148</v>
      </c>
      <c r="L1402" s="32"/>
      <c r="M1402" s="138" t="s">
        <v>79</v>
      </c>
      <c r="N1402" s="139" t="s">
        <v>51</v>
      </c>
      <c r="P1402" s="140">
        <f>O1402*H1402</f>
        <v>0</v>
      </c>
      <c r="Q1402" s="140">
        <v>0</v>
      </c>
      <c r="R1402" s="140">
        <f>Q1402*H1402</f>
        <v>0</v>
      </c>
      <c r="S1402" s="140">
        <v>0</v>
      </c>
      <c r="T1402" s="141">
        <f>S1402*H1402</f>
        <v>0</v>
      </c>
      <c r="AR1402" s="142" t="s">
        <v>88</v>
      </c>
      <c r="AT1402" s="142" t="s">
        <v>144</v>
      </c>
      <c r="AU1402" s="142" t="s">
        <v>90</v>
      </c>
      <c r="AY1402" s="16" t="s">
        <v>142</v>
      </c>
      <c r="BE1402" s="143">
        <f>IF(N1402="základní",J1402,0)</f>
        <v>0</v>
      </c>
      <c r="BF1402" s="143">
        <f>IF(N1402="snížená",J1402,0)</f>
        <v>0</v>
      </c>
      <c r="BG1402" s="143">
        <f>IF(N1402="zákl. přenesená",J1402,0)</f>
        <v>0</v>
      </c>
      <c r="BH1402" s="143">
        <f>IF(N1402="sníž. přenesená",J1402,0)</f>
        <v>0</v>
      </c>
      <c r="BI1402" s="143">
        <f>IF(N1402="nulová",J1402,0)</f>
        <v>0</v>
      </c>
      <c r="BJ1402" s="16" t="s">
        <v>88</v>
      </c>
      <c r="BK1402" s="143">
        <f>ROUND(I1402*H1402,2)</f>
        <v>0</v>
      </c>
      <c r="BL1402" s="16" t="s">
        <v>88</v>
      </c>
      <c r="BM1402" s="142" t="s">
        <v>1115</v>
      </c>
    </row>
    <row r="1403" spans="2:65" s="1" customFormat="1">
      <c r="B1403" s="32"/>
      <c r="D1403" s="144" t="s">
        <v>151</v>
      </c>
      <c r="F1403" s="145" t="s">
        <v>1116</v>
      </c>
      <c r="I1403" s="146"/>
      <c r="L1403" s="32"/>
      <c r="M1403" s="147"/>
      <c r="T1403" s="53"/>
      <c r="AT1403" s="16" t="s">
        <v>151</v>
      </c>
      <c r="AU1403" s="16" t="s">
        <v>90</v>
      </c>
    </row>
    <row r="1404" spans="2:65" s="12" customFormat="1">
      <c r="B1404" s="148"/>
      <c r="D1404" s="149" t="s">
        <v>153</v>
      </c>
      <c r="E1404" s="150" t="s">
        <v>79</v>
      </c>
      <c r="F1404" s="151" t="s">
        <v>154</v>
      </c>
      <c r="H1404" s="150" t="s">
        <v>79</v>
      </c>
      <c r="I1404" s="152"/>
      <c r="L1404" s="148"/>
      <c r="M1404" s="153"/>
      <c r="T1404" s="154"/>
      <c r="AT1404" s="150" t="s">
        <v>153</v>
      </c>
      <c r="AU1404" s="150" t="s">
        <v>90</v>
      </c>
      <c r="AV1404" s="12" t="s">
        <v>88</v>
      </c>
      <c r="AW1404" s="12" t="s">
        <v>42</v>
      </c>
      <c r="AX1404" s="12" t="s">
        <v>81</v>
      </c>
      <c r="AY1404" s="150" t="s">
        <v>142</v>
      </c>
    </row>
    <row r="1405" spans="2:65" s="12" customFormat="1" ht="22.5">
      <c r="B1405" s="148"/>
      <c r="D1405" s="149" t="s">
        <v>153</v>
      </c>
      <c r="E1405" s="150" t="s">
        <v>79</v>
      </c>
      <c r="F1405" s="151" t="s">
        <v>1117</v>
      </c>
      <c r="H1405" s="150" t="s">
        <v>79</v>
      </c>
      <c r="I1405" s="152"/>
      <c r="L1405" s="148"/>
      <c r="M1405" s="153"/>
      <c r="T1405" s="154"/>
      <c r="AT1405" s="150" t="s">
        <v>153</v>
      </c>
      <c r="AU1405" s="150" t="s">
        <v>90</v>
      </c>
      <c r="AV1405" s="12" t="s">
        <v>88</v>
      </c>
      <c r="AW1405" s="12" t="s">
        <v>42</v>
      </c>
      <c r="AX1405" s="12" t="s">
        <v>81</v>
      </c>
      <c r="AY1405" s="150" t="s">
        <v>142</v>
      </c>
    </row>
    <row r="1406" spans="2:65" s="13" customFormat="1">
      <c r="B1406" s="155"/>
      <c r="D1406" s="149" t="s">
        <v>153</v>
      </c>
      <c r="E1406" s="156" t="s">
        <v>79</v>
      </c>
      <c r="F1406" s="157" t="s">
        <v>165</v>
      </c>
      <c r="H1406" s="158">
        <v>3</v>
      </c>
      <c r="I1406" s="159"/>
      <c r="L1406" s="155"/>
      <c r="M1406" s="160"/>
      <c r="T1406" s="161"/>
      <c r="AT1406" s="156" t="s">
        <v>153</v>
      </c>
      <c r="AU1406" s="156" t="s">
        <v>90</v>
      </c>
      <c r="AV1406" s="13" t="s">
        <v>90</v>
      </c>
      <c r="AW1406" s="13" t="s">
        <v>42</v>
      </c>
      <c r="AX1406" s="13" t="s">
        <v>88</v>
      </c>
      <c r="AY1406" s="156" t="s">
        <v>142</v>
      </c>
    </row>
    <row r="1407" spans="2:65" s="1" customFormat="1" ht="62.65" customHeight="1">
      <c r="B1407" s="32"/>
      <c r="C1407" s="131" t="s">
        <v>1118</v>
      </c>
      <c r="D1407" s="131" t="s">
        <v>144</v>
      </c>
      <c r="E1407" s="132" t="s">
        <v>1119</v>
      </c>
      <c r="F1407" s="133" t="s">
        <v>1120</v>
      </c>
      <c r="G1407" s="134" t="s">
        <v>168</v>
      </c>
      <c r="H1407" s="135">
        <v>4</v>
      </c>
      <c r="I1407" s="136"/>
      <c r="J1407" s="137">
        <f>ROUND(I1407*H1407,2)</f>
        <v>0</v>
      </c>
      <c r="K1407" s="133" t="s">
        <v>148</v>
      </c>
      <c r="L1407" s="32"/>
      <c r="M1407" s="138" t="s">
        <v>79</v>
      </c>
      <c r="N1407" s="139" t="s">
        <v>51</v>
      </c>
      <c r="P1407" s="140">
        <f>O1407*H1407</f>
        <v>0</v>
      </c>
      <c r="Q1407" s="140">
        <v>0</v>
      </c>
      <c r="R1407" s="140">
        <f>Q1407*H1407</f>
        <v>0</v>
      </c>
      <c r="S1407" s="140">
        <v>0</v>
      </c>
      <c r="T1407" s="141">
        <f>S1407*H1407</f>
        <v>0</v>
      </c>
      <c r="AR1407" s="142" t="s">
        <v>88</v>
      </c>
      <c r="AT1407" s="142" t="s">
        <v>144</v>
      </c>
      <c r="AU1407" s="142" t="s">
        <v>90</v>
      </c>
      <c r="AY1407" s="16" t="s">
        <v>142</v>
      </c>
      <c r="BE1407" s="143">
        <f>IF(N1407="základní",J1407,0)</f>
        <v>0</v>
      </c>
      <c r="BF1407" s="143">
        <f>IF(N1407="snížená",J1407,0)</f>
        <v>0</v>
      </c>
      <c r="BG1407" s="143">
        <f>IF(N1407="zákl. přenesená",J1407,0)</f>
        <v>0</v>
      </c>
      <c r="BH1407" s="143">
        <f>IF(N1407="sníž. přenesená",J1407,0)</f>
        <v>0</v>
      </c>
      <c r="BI1407" s="143">
        <f>IF(N1407="nulová",J1407,0)</f>
        <v>0</v>
      </c>
      <c r="BJ1407" s="16" t="s">
        <v>88</v>
      </c>
      <c r="BK1407" s="143">
        <f>ROUND(I1407*H1407,2)</f>
        <v>0</v>
      </c>
      <c r="BL1407" s="16" t="s">
        <v>88</v>
      </c>
      <c r="BM1407" s="142" t="s">
        <v>1121</v>
      </c>
    </row>
    <row r="1408" spans="2:65" s="1" customFormat="1">
      <c r="B1408" s="32"/>
      <c r="D1408" s="144" t="s">
        <v>151</v>
      </c>
      <c r="F1408" s="145" t="s">
        <v>1122</v>
      </c>
      <c r="I1408" s="146"/>
      <c r="L1408" s="32"/>
      <c r="M1408" s="147"/>
      <c r="T1408" s="53"/>
      <c r="AT1408" s="16" t="s">
        <v>151</v>
      </c>
      <c r="AU1408" s="16" t="s">
        <v>90</v>
      </c>
    </row>
    <row r="1409" spans="2:65" s="12" customFormat="1">
      <c r="B1409" s="148"/>
      <c r="D1409" s="149" t="s">
        <v>153</v>
      </c>
      <c r="E1409" s="150" t="s">
        <v>79</v>
      </c>
      <c r="F1409" s="151" t="s">
        <v>154</v>
      </c>
      <c r="H1409" s="150" t="s">
        <v>79</v>
      </c>
      <c r="I1409" s="152"/>
      <c r="L1409" s="148"/>
      <c r="M1409" s="153"/>
      <c r="T1409" s="154"/>
      <c r="AT1409" s="150" t="s">
        <v>153</v>
      </c>
      <c r="AU1409" s="150" t="s">
        <v>90</v>
      </c>
      <c r="AV1409" s="12" t="s">
        <v>88</v>
      </c>
      <c r="AW1409" s="12" t="s">
        <v>42</v>
      </c>
      <c r="AX1409" s="12" t="s">
        <v>81</v>
      </c>
      <c r="AY1409" s="150" t="s">
        <v>142</v>
      </c>
    </row>
    <row r="1410" spans="2:65" s="12" customFormat="1">
      <c r="B1410" s="148"/>
      <c r="D1410" s="149" t="s">
        <v>153</v>
      </c>
      <c r="E1410" s="150" t="s">
        <v>79</v>
      </c>
      <c r="F1410" s="151" t="s">
        <v>1123</v>
      </c>
      <c r="H1410" s="150" t="s">
        <v>79</v>
      </c>
      <c r="I1410" s="152"/>
      <c r="L1410" s="148"/>
      <c r="M1410" s="153"/>
      <c r="T1410" s="154"/>
      <c r="AT1410" s="150" t="s">
        <v>153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142</v>
      </c>
    </row>
    <row r="1411" spans="2:65" s="13" customFormat="1">
      <c r="B1411" s="155"/>
      <c r="D1411" s="149" t="s">
        <v>153</v>
      </c>
      <c r="E1411" s="156" t="s">
        <v>79</v>
      </c>
      <c r="F1411" s="157" t="s">
        <v>149</v>
      </c>
      <c r="H1411" s="158">
        <v>4</v>
      </c>
      <c r="I1411" s="159"/>
      <c r="L1411" s="155"/>
      <c r="M1411" s="160"/>
      <c r="T1411" s="161"/>
      <c r="AT1411" s="156" t="s">
        <v>153</v>
      </c>
      <c r="AU1411" s="156" t="s">
        <v>90</v>
      </c>
      <c r="AV1411" s="13" t="s">
        <v>90</v>
      </c>
      <c r="AW1411" s="13" t="s">
        <v>42</v>
      </c>
      <c r="AX1411" s="13" t="s">
        <v>88</v>
      </c>
      <c r="AY1411" s="156" t="s">
        <v>142</v>
      </c>
    </row>
    <row r="1412" spans="2:65" s="1" customFormat="1" ht="62.65" customHeight="1">
      <c r="B1412" s="32"/>
      <c r="C1412" s="131" t="s">
        <v>1124</v>
      </c>
      <c r="D1412" s="131" t="s">
        <v>144</v>
      </c>
      <c r="E1412" s="132" t="s">
        <v>1125</v>
      </c>
      <c r="F1412" s="133" t="s">
        <v>1126</v>
      </c>
      <c r="G1412" s="134" t="s">
        <v>168</v>
      </c>
      <c r="H1412" s="135">
        <v>9</v>
      </c>
      <c r="I1412" s="136"/>
      <c r="J1412" s="137">
        <f>ROUND(I1412*H1412,2)</f>
        <v>0</v>
      </c>
      <c r="K1412" s="133" t="s">
        <v>148</v>
      </c>
      <c r="L1412" s="32"/>
      <c r="M1412" s="138" t="s">
        <v>79</v>
      </c>
      <c r="N1412" s="139" t="s">
        <v>51</v>
      </c>
      <c r="P1412" s="140">
        <f>O1412*H1412</f>
        <v>0</v>
      </c>
      <c r="Q1412" s="140">
        <v>0</v>
      </c>
      <c r="R1412" s="140">
        <f>Q1412*H1412</f>
        <v>0</v>
      </c>
      <c r="S1412" s="140">
        <v>0</v>
      </c>
      <c r="T1412" s="141">
        <f>S1412*H1412</f>
        <v>0</v>
      </c>
      <c r="AR1412" s="142" t="s">
        <v>88</v>
      </c>
      <c r="AT1412" s="142" t="s">
        <v>144</v>
      </c>
      <c r="AU1412" s="142" t="s">
        <v>90</v>
      </c>
      <c r="AY1412" s="16" t="s">
        <v>142</v>
      </c>
      <c r="BE1412" s="143">
        <f>IF(N1412="základní",J1412,0)</f>
        <v>0</v>
      </c>
      <c r="BF1412" s="143">
        <f>IF(N1412="snížená",J1412,0)</f>
        <v>0</v>
      </c>
      <c r="BG1412" s="143">
        <f>IF(N1412="zákl. přenesená",J1412,0)</f>
        <v>0</v>
      </c>
      <c r="BH1412" s="143">
        <f>IF(N1412="sníž. přenesená",J1412,0)</f>
        <v>0</v>
      </c>
      <c r="BI1412" s="143">
        <f>IF(N1412="nulová",J1412,0)</f>
        <v>0</v>
      </c>
      <c r="BJ1412" s="16" t="s">
        <v>88</v>
      </c>
      <c r="BK1412" s="143">
        <f>ROUND(I1412*H1412,2)</f>
        <v>0</v>
      </c>
      <c r="BL1412" s="16" t="s">
        <v>88</v>
      </c>
      <c r="BM1412" s="142" t="s">
        <v>1127</v>
      </c>
    </row>
    <row r="1413" spans="2:65" s="1" customFormat="1">
      <c r="B1413" s="32"/>
      <c r="D1413" s="144" t="s">
        <v>151</v>
      </c>
      <c r="F1413" s="145" t="s">
        <v>1128</v>
      </c>
      <c r="I1413" s="146"/>
      <c r="L1413" s="32"/>
      <c r="M1413" s="147"/>
      <c r="T1413" s="53"/>
      <c r="AT1413" s="16" t="s">
        <v>151</v>
      </c>
      <c r="AU1413" s="16" t="s">
        <v>90</v>
      </c>
    </row>
    <row r="1414" spans="2:65" s="12" customFormat="1">
      <c r="B1414" s="148"/>
      <c r="D1414" s="149" t="s">
        <v>153</v>
      </c>
      <c r="E1414" s="150" t="s">
        <v>79</v>
      </c>
      <c r="F1414" s="151" t="s">
        <v>154</v>
      </c>
      <c r="H1414" s="150" t="s">
        <v>79</v>
      </c>
      <c r="I1414" s="152"/>
      <c r="L1414" s="148"/>
      <c r="M1414" s="153"/>
      <c r="T1414" s="154"/>
      <c r="AT1414" s="150" t="s">
        <v>153</v>
      </c>
      <c r="AU1414" s="150" t="s">
        <v>90</v>
      </c>
      <c r="AV1414" s="12" t="s">
        <v>88</v>
      </c>
      <c r="AW1414" s="12" t="s">
        <v>42</v>
      </c>
      <c r="AX1414" s="12" t="s">
        <v>81</v>
      </c>
      <c r="AY1414" s="150" t="s">
        <v>142</v>
      </c>
    </row>
    <row r="1415" spans="2:65" s="12" customFormat="1">
      <c r="B1415" s="148"/>
      <c r="D1415" s="149" t="s">
        <v>153</v>
      </c>
      <c r="E1415" s="150" t="s">
        <v>79</v>
      </c>
      <c r="F1415" s="151" t="s">
        <v>1129</v>
      </c>
      <c r="H1415" s="150" t="s">
        <v>79</v>
      </c>
      <c r="I1415" s="152"/>
      <c r="L1415" s="148"/>
      <c r="M1415" s="153"/>
      <c r="T1415" s="154"/>
      <c r="AT1415" s="150" t="s">
        <v>153</v>
      </c>
      <c r="AU1415" s="150" t="s">
        <v>90</v>
      </c>
      <c r="AV1415" s="12" t="s">
        <v>88</v>
      </c>
      <c r="AW1415" s="12" t="s">
        <v>42</v>
      </c>
      <c r="AX1415" s="12" t="s">
        <v>81</v>
      </c>
      <c r="AY1415" s="150" t="s">
        <v>142</v>
      </c>
    </row>
    <row r="1416" spans="2:65" s="13" customFormat="1">
      <c r="B1416" s="155"/>
      <c r="D1416" s="149" t="s">
        <v>153</v>
      </c>
      <c r="E1416" s="156" t="s">
        <v>79</v>
      </c>
      <c r="F1416" s="157" t="s">
        <v>163</v>
      </c>
      <c r="H1416" s="158">
        <v>9</v>
      </c>
      <c r="I1416" s="159"/>
      <c r="L1416" s="155"/>
      <c r="M1416" s="160"/>
      <c r="T1416" s="161"/>
      <c r="AT1416" s="156" t="s">
        <v>153</v>
      </c>
      <c r="AU1416" s="156" t="s">
        <v>90</v>
      </c>
      <c r="AV1416" s="13" t="s">
        <v>90</v>
      </c>
      <c r="AW1416" s="13" t="s">
        <v>42</v>
      </c>
      <c r="AX1416" s="13" t="s">
        <v>88</v>
      </c>
      <c r="AY1416" s="156" t="s">
        <v>142</v>
      </c>
    </row>
    <row r="1417" spans="2:65" s="1" customFormat="1" ht="66.75" customHeight="1">
      <c r="B1417" s="32"/>
      <c r="C1417" s="131" t="s">
        <v>1130</v>
      </c>
      <c r="D1417" s="131" t="s">
        <v>144</v>
      </c>
      <c r="E1417" s="132" t="s">
        <v>1131</v>
      </c>
      <c r="F1417" s="133" t="s">
        <v>1132</v>
      </c>
      <c r="G1417" s="134" t="s">
        <v>168</v>
      </c>
      <c r="H1417" s="135">
        <v>3</v>
      </c>
      <c r="I1417" s="136"/>
      <c r="J1417" s="137">
        <f>ROUND(I1417*H1417,2)</f>
        <v>0</v>
      </c>
      <c r="K1417" s="133" t="s">
        <v>148</v>
      </c>
      <c r="L1417" s="32"/>
      <c r="M1417" s="138" t="s">
        <v>79</v>
      </c>
      <c r="N1417" s="139" t="s">
        <v>51</v>
      </c>
      <c r="P1417" s="140">
        <f>O1417*H1417</f>
        <v>0</v>
      </c>
      <c r="Q1417" s="140">
        <v>0</v>
      </c>
      <c r="R1417" s="140">
        <f>Q1417*H1417</f>
        <v>0</v>
      </c>
      <c r="S1417" s="140">
        <v>0</v>
      </c>
      <c r="T1417" s="141">
        <f>S1417*H1417</f>
        <v>0</v>
      </c>
      <c r="AR1417" s="142" t="s">
        <v>88</v>
      </c>
      <c r="AT1417" s="142" t="s">
        <v>144</v>
      </c>
      <c r="AU1417" s="142" t="s">
        <v>90</v>
      </c>
      <c r="AY1417" s="16" t="s">
        <v>142</v>
      </c>
      <c r="BE1417" s="143">
        <f>IF(N1417="základní",J1417,0)</f>
        <v>0</v>
      </c>
      <c r="BF1417" s="143">
        <f>IF(N1417="snížená",J1417,0)</f>
        <v>0</v>
      </c>
      <c r="BG1417" s="143">
        <f>IF(N1417="zákl. přenesená",J1417,0)</f>
        <v>0</v>
      </c>
      <c r="BH1417" s="143">
        <f>IF(N1417="sníž. přenesená",J1417,0)</f>
        <v>0</v>
      </c>
      <c r="BI1417" s="143">
        <f>IF(N1417="nulová",J1417,0)</f>
        <v>0</v>
      </c>
      <c r="BJ1417" s="16" t="s">
        <v>88</v>
      </c>
      <c r="BK1417" s="143">
        <f>ROUND(I1417*H1417,2)</f>
        <v>0</v>
      </c>
      <c r="BL1417" s="16" t="s">
        <v>88</v>
      </c>
      <c r="BM1417" s="142" t="s">
        <v>1133</v>
      </c>
    </row>
    <row r="1418" spans="2:65" s="1" customFormat="1">
      <c r="B1418" s="32"/>
      <c r="D1418" s="144" t="s">
        <v>151</v>
      </c>
      <c r="F1418" s="145" t="s">
        <v>1134</v>
      </c>
      <c r="I1418" s="146"/>
      <c r="L1418" s="32"/>
      <c r="M1418" s="147"/>
      <c r="T1418" s="53"/>
      <c r="AT1418" s="16" t="s">
        <v>151</v>
      </c>
      <c r="AU1418" s="16" t="s">
        <v>90</v>
      </c>
    </row>
    <row r="1419" spans="2:65" s="12" customFormat="1">
      <c r="B1419" s="148"/>
      <c r="D1419" s="149" t="s">
        <v>153</v>
      </c>
      <c r="E1419" s="150" t="s">
        <v>79</v>
      </c>
      <c r="F1419" s="151" t="s">
        <v>154</v>
      </c>
      <c r="H1419" s="150" t="s">
        <v>79</v>
      </c>
      <c r="I1419" s="152"/>
      <c r="L1419" s="148"/>
      <c r="M1419" s="153"/>
      <c r="T1419" s="154"/>
      <c r="AT1419" s="150" t="s">
        <v>153</v>
      </c>
      <c r="AU1419" s="150" t="s">
        <v>90</v>
      </c>
      <c r="AV1419" s="12" t="s">
        <v>88</v>
      </c>
      <c r="AW1419" s="12" t="s">
        <v>42</v>
      </c>
      <c r="AX1419" s="12" t="s">
        <v>81</v>
      </c>
      <c r="AY1419" s="150" t="s">
        <v>142</v>
      </c>
    </row>
    <row r="1420" spans="2:65" s="12" customFormat="1" ht="22.5">
      <c r="B1420" s="148"/>
      <c r="D1420" s="149" t="s">
        <v>153</v>
      </c>
      <c r="E1420" s="150" t="s">
        <v>79</v>
      </c>
      <c r="F1420" s="151" t="s">
        <v>1135</v>
      </c>
      <c r="H1420" s="150" t="s">
        <v>79</v>
      </c>
      <c r="I1420" s="152"/>
      <c r="L1420" s="148"/>
      <c r="M1420" s="153"/>
      <c r="T1420" s="154"/>
      <c r="AT1420" s="150" t="s">
        <v>153</v>
      </c>
      <c r="AU1420" s="150" t="s">
        <v>90</v>
      </c>
      <c r="AV1420" s="12" t="s">
        <v>88</v>
      </c>
      <c r="AW1420" s="12" t="s">
        <v>42</v>
      </c>
      <c r="AX1420" s="12" t="s">
        <v>81</v>
      </c>
      <c r="AY1420" s="150" t="s">
        <v>142</v>
      </c>
    </row>
    <row r="1421" spans="2:65" s="13" customFormat="1">
      <c r="B1421" s="155"/>
      <c r="D1421" s="149" t="s">
        <v>153</v>
      </c>
      <c r="E1421" s="156" t="s">
        <v>79</v>
      </c>
      <c r="F1421" s="157" t="s">
        <v>165</v>
      </c>
      <c r="H1421" s="158">
        <v>3</v>
      </c>
      <c r="I1421" s="159"/>
      <c r="L1421" s="155"/>
      <c r="M1421" s="160"/>
      <c r="T1421" s="161"/>
      <c r="AT1421" s="156" t="s">
        <v>153</v>
      </c>
      <c r="AU1421" s="156" t="s">
        <v>90</v>
      </c>
      <c r="AV1421" s="13" t="s">
        <v>90</v>
      </c>
      <c r="AW1421" s="13" t="s">
        <v>42</v>
      </c>
      <c r="AX1421" s="13" t="s">
        <v>88</v>
      </c>
      <c r="AY1421" s="156" t="s">
        <v>142</v>
      </c>
    </row>
    <row r="1422" spans="2:65" s="1" customFormat="1" ht="24.2" customHeight="1">
      <c r="B1422" s="32"/>
      <c r="C1422" s="131" t="s">
        <v>1136</v>
      </c>
      <c r="D1422" s="131" t="s">
        <v>144</v>
      </c>
      <c r="E1422" s="132" t="s">
        <v>1137</v>
      </c>
      <c r="F1422" s="133" t="s">
        <v>1138</v>
      </c>
      <c r="G1422" s="134" t="s">
        <v>168</v>
      </c>
      <c r="H1422" s="135">
        <v>2</v>
      </c>
      <c r="I1422" s="136"/>
      <c r="J1422" s="137">
        <f>ROUND(I1422*H1422,2)</f>
        <v>0</v>
      </c>
      <c r="K1422" s="133" t="s">
        <v>184</v>
      </c>
      <c r="L1422" s="32"/>
      <c r="M1422" s="138" t="s">
        <v>79</v>
      </c>
      <c r="N1422" s="139" t="s">
        <v>51</v>
      </c>
      <c r="P1422" s="140">
        <f>O1422*H1422</f>
        <v>0</v>
      </c>
      <c r="Q1422" s="140">
        <v>0</v>
      </c>
      <c r="R1422" s="140">
        <f>Q1422*H1422</f>
        <v>0</v>
      </c>
      <c r="S1422" s="140">
        <v>0</v>
      </c>
      <c r="T1422" s="141">
        <f>S1422*H1422</f>
        <v>0</v>
      </c>
      <c r="AR1422" s="142" t="s">
        <v>88</v>
      </c>
      <c r="AT1422" s="142" t="s">
        <v>144</v>
      </c>
      <c r="AU1422" s="142" t="s">
        <v>90</v>
      </c>
      <c r="AY1422" s="16" t="s">
        <v>142</v>
      </c>
      <c r="BE1422" s="143">
        <f>IF(N1422="základní",J1422,0)</f>
        <v>0</v>
      </c>
      <c r="BF1422" s="143">
        <f>IF(N1422="snížená",J1422,0)</f>
        <v>0</v>
      </c>
      <c r="BG1422" s="143">
        <f>IF(N1422="zákl. přenesená",J1422,0)</f>
        <v>0</v>
      </c>
      <c r="BH1422" s="143">
        <f>IF(N1422="sníž. přenesená",J1422,0)</f>
        <v>0</v>
      </c>
      <c r="BI1422" s="143">
        <f>IF(N1422="nulová",J1422,0)</f>
        <v>0</v>
      </c>
      <c r="BJ1422" s="16" t="s">
        <v>88</v>
      </c>
      <c r="BK1422" s="143">
        <f>ROUND(I1422*H1422,2)</f>
        <v>0</v>
      </c>
      <c r="BL1422" s="16" t="s">
        <v>88</v>
      </c>
      <c r="BM1422" s="142" t="s">
        <v>1139</v>
      </c>
    </row>
    <row r="1423" spans="2:65" s="12" customFormat="1">
      <c r="B1423" s="148"/>
      <c r="D1423" s="149" t="s">
        <v>153</v>
      </c>
      <c r="E1423" s="150" t="s">
        <v>79</v>
      </c>
      <c r="F1423" s="151" t="s">
        <v>154</v>
      </c>
      <c r="H1423" s="150" t="s">
        <v>79</v>
      </c>
      <c r="I1423" s="152"/>
      <c r="L1423" s="148"/>
      <c r="M1423" s="153"/>
      <c r="T1423" s="154"/>
      <c r="AT1423" s="150" t="s">
        <v>153</v>
      </c>
      <c r="AU1423" s="150" t="s">
        <v>90</v>
      </c>
      <c r="AV1423" s="12" t="s">
        <v>88</v>
      </c>
      <c r="AW1423" s="12" t="s">
        <v>42</v>
      </c>
      <c r="AX1423" s="12" t="s">
        <v>81</v>
      </c>
      <c r="AY1423" s="150" t="s">
        <v>142</v>
      </c>
    </row>
    <row r="1424" spans="2:65" s="12" customFormat="1" ht="22.5">
      <c r="B1424" s="148"/>
      <c r="D1424" s="149" t="s">
        <v>153</v>
      </c>
      <c r="E1424" s="150" t="s">
        <v>79</v>
      </c>
      <c r="F1424" s="151" t="s">
        <v>1140</v>
      </c>
      <c r="H1424" s="150" t="s">
        <v>79</v>
      </c>
      <c r="I1424" s="152"/>
      <c r="L1424" s="148"/>
      <c r="M1424" s="153"/>
      <c r="T1424" s="154"/>
      <c r="AT1424" s="150" t="s">
        <v>153</v>
      </c>
      <c r="AU1424" s="150" t="s">
        <v>90</v>
      </c>
      <c r="AV1424" s="12" t="s">
        <v>88</v>
      </c>
      <c r="AW1424" s="12" t="s">
        <v>42</v>
      </c>
      <c r="AX1424" s="12" t="s">
        <v>81</v>
      </c>
      <c r="AY1424" s="150" t="s">
        <v>142</v>
      </c>
    </row>
    <row r="1425" spans="2:65" s="13" customFormat="1">
      <c r="B1425" s="155"/>
      <c r="D1425" s="149" t="s">
        <v>153</v>
      </c>
      <c r="E1425" s="156" t="s">
        <v>79</v>
      </c>
      <c r="F1425" s="157" t="s">
        <v>90</v>
      </c>
      <c r="H1425" s="158">
        <v>2</v>
      </c>
      <c r="I1425" s="159"/>
      <c r="L1425" s="155"/>
      <c r="M1425" s="160"/>
      <c r="T1425" s="161"/>
      <c r="AT1425" s="156" t="s">
        <v>153</v>
      </c>
      <c r="AU1425" s="156" t="s">
        <v>90</v>
      </c>
      <c r="AV1425" s="13" t="s">
        <v>90</v>
      </c>
      <c r="AW1425" s="13" t="s">
        <v>42</v>
      </c>
      <c r="AX1425" s="13" t="s">
        <v>88</v>
      </c>
      <c r="AY1425" s="156" t="s">
        <v>142</v>
      </c>
    </row>
    <row r="1426" spans="2:65" s="1" customFormat="1" ht="16.5" customHeight="1">
      <c r="B1426" s="32"/>
      <c r="C1426" s="131" t="s">
        <v>1141</v>
      </c>
      <c r="D1426" s="131" t="s">
        <v>144</v>
      </c>
      <c r="E1426" s="132" t="s">
        <v>1142</v>
      </c>
      <c r="F1426" s="133" t="s">
        <v>1143</v>
      </c>
      <c r="G1426" s="134" t="s">
        <v>168</v>
      </c>
      <c r="H1426" s="135">
        <v>1</v>
      </c>
      <c r="I1426" s="136"/>
      <c r="J1426" s="137">
        <f>ROUND(I1426*H1426,2)</f>
        <v>0</v>
      </c>
      <c r="K1426" s="133" t="s">
        <v>184</v>
      </c>
      <c r="L1426" s="32"/>
      <c r="M1426" s="138" t="s">
        <v>79</v>
      </c>
      <c r="N1426" s="139" t="s">
        <v>51</v>
      </c>
      <c r="P1426" s="140">
        <f>O1426*H1426</f>
        <v>0</v>
      </c>
      <c r="Q1426" s="140">
        <v>0</v>
      </c>
      <c r="R1426" s="140">
        <f>Q1426*H1426</f>
        <v>0</v>
      </c>
      <c r="S1426" s="140">
        <v>0</v>
      </c>
      <c r="T1426" s="141">
        <f>S1426*H1426</f>
        <v>0</v>
      </c>
      <c r="AR1426" s="142" t="s">
        <v>88</v>
      </c>
      <c r="AT1426" s="142" t="s">
        <v>144</v>
      </c>
      <c r="AU1426" s="142" t="s">
        <v>90</v>
      </c>
      <c r="AY1426" s="16" t="s">
        <v>142</v>
      </c>
      <c r="BE1426" s="143">
        <f>IF(N1426="základní",J1426,0)</f>
        <v>0</v>
      </c>
      <c r="BF1426" s="143">
        <f>IF(N1426="snížená",J1426,0)</f>
        <v>0</v>
      </c>
      <c r="BG1426" s="143">
        <f>IF(N1426="zákl. přenesená",J1426,0)</f>
        <v>0</v>
      </c>
      <c r="BH1426" s="143">
        <f>IF(N1426="sníž. přenesená",J1426,0)</f>
        <v>0</v>
      </c>
      <c r="BI1426" s="143">
        <f>IF(N1426="nulová",J1426,0)</f>
        <v>0</v>
      </c>
      <c r="BJ1426" s="16" t="s">
        <v>88</v>
      </c>
      <c r="BK1426" s="143">
        <f>ROUND(I1426*H1426,2)</f>
        <v>0</v>
      </c>
      <c r="BL1426" s="16" t="s">
        <v>88</v>
      </c>
      <c r="BM1426" s="142" t="s">
        <v>1144</v>
      </c>
    </row>
    <row r="1427" spans="2:65" s="12" customFormat="1">
      <c r="B1427" s="148"/>
      <c r="D1427" s="149" t="s">
        <v>153</v>
      </c>
      <c r="E1427" s="150" t="s">
        <v>79</v>
      </c>
      <c r="F1427" s="151" t="s">
        <v>154</v>
      </c>
      <c r="H1427" s="150" t="s">
        <v>79</v>
      </c>
      <c r="I1427" s="152"/>
      <c r="L1427" s="148"/>
      <c r="M1427" s="153"/>
      <c r="T1427" s="154"/>
      <c r="AT1427" s="150" t="s">
        <v>153</v>
      </c>
      <c r="AU1427" s="150" t="s">
        <v>90</v>
      </c>
      <c r="AV1427" s="12" t="s">
        <v>88</v>
      </c>
      <c r="AW1427" s="12" t="s">
        <v>42</v>
      </c>
      <c r="AX1427" s="12" t="s">
        <v>81</v>
      </c>
      <c r="AY1427" s="150" t="s">
        <v>142</v>
      </c>
    </row>
    <row r="1428" spans="2:65" s="12" customFormat="1">
      <c r="B1428" s="148"/>
      <c r="D1428" s="149" t="s">
        <v>153</v>
      </c>
      <c r="E1428" s="150" t="s">
        <v>79</v>
      </c>
      <c r="F1428" s="151" t="s">
        <v>1145</v>
      </c>
      <c r="H1428" s="150" t="s">
        <v>79</v>
      </c>
      <c r="I1428" s="152"/>
      <c r="L1428" s="148"/>
      <c r="M1428" s="153"/>
      <c r="T1428" s="154"/>
      <c r="AT1428" s="150" t="s">
        <v>153</v>
      </c>
      <c r="AU1428" s="150" t="s">
        <v>90</v>
      </c>
      <c r="AV1428" s="12" t="s">
        <v>88</v>
      </c>
      <c r="AW1428" s="12" t="s">
        <v>42</v>
      </c>
      <c r="AX1428" s="12" t="s">
        <v>81</v>
      </c>
      <c r="AY1428" s="150" t="s">
        <v>142</v>
      </c>
    </row>
    <row r="1429" spans="2:65" s="13" customFormat="1">
      <c r="B1429" s="155"/>
      <c r="D1429" s="149" t="s">
        <v>153</v>
      </c>
      <c r="E1429" s="156" t="s">
        <v>79</v>
      </c>
      <c r="F1429" s="157" t="s">
        <v>88</v>
      </c>
      <c r="H1429" s="158">
        <v>1</v>
      </c>
      <c r="I1429" s="159"/>
      <c r="L1429" s="155"/>
      <c r="M1429" s="160"/>
      <c r="T1429" s="161"/>
      <c r="AT1429" s="156" t="s">
        <v>153</v>
      </c>
      <c r="AU1429" s="156" t="s">
        <v>90</v>
      </c>
      <c r="AV1429" s="13" t="s">
        <v>90</v>
      </c>
      <c r="AW1429" s="13" t="s">
        <v>42</v>
      </c>
      <c r="AX1429" s="13" t="s">
        <v>88</v>
      </c>
      <c r="AY1429" s="156" t="s">
        <v>142</v>
      </c>
    </row>
    <row r="1430" spans="2:65" s="11" customFormat="1" ht="22.9" customHeight="1">
      <c r="B1430" s="119"/>
      <c r="D1430" s="120" t="s">
        <v>80</v>
      </c>
      <c r="E1430" s="129" t="s">
        <v>1146</v>
      </c>
      <c r="F1430" s="129" t="s">
        <v>1147</v>
      </c>
      <c r="I1430" s="122"/>
      <c r="J1430" s="130">
        <f>BK1430</f>
        <v>0</v>
      </c>
      <c r="L1430" s="119"/>
      <c r="M1430" s="124"/>
      <c r="P1430" s="125">
        <f>SUM(P1431:P1454)</f>
        <v>0</v>
      </c>
      <c r="R1430" s="125">
        <f>SUM(R1431:R1454)</f>
        <v>0.88746000000000003</v>
      </c>
      <c r="T1430" s="126">
        <f>SUM(T1431:T1454)</f>
        <v>0</v>
      </c>
      <c r="AR1430" s="120" t="s">
        <v>165</v>
      </c>
      <c r="AT1430" s="127" t="s">
        <v>80</v>
      </c>
      <c r="AU1430" s="127" t="s">
        <v>88</v>
      </c>
      <c r="AY1430" s="120" t="s">
        <v>142</v>
      </c>
      <c r="BK1430" s="128">
        <f>SUM(BK1431:BK1454)</f>
        <v>0</v>
      </c>
    </row>
    <row r="1431" spans="2:65" s="1" customFormat="1" ht="49.15" customHeight="1">
      <c r="B1431" s="32"/>
      <c r="C1431" s="131" t="s">
        <v>1148</v>
      </c>
      <c r="D1431" s="131" t="s">
        <v>144</v>
      </c>
      <c r="E1431" s="132" t="s">
        <v>1149</v>
      </c>
      <c r="F1431" s="133" t="s">
        <v>1150</v>
      </c>
      <c r="G1431" s="134" t="s">
        <v>147</v>
      </c>
      <c r="H1431" s="135">
        <v>0.84699999999999998</v>
      </c>
      <c r="I1431" s="136"/>
      <c r="J1431" s="137">
        <f>ROUND(I1431*H1431,2)</f>
        <v>0</v>
      </c>
      <c r="K1431" s="133" t="s">
        <v>148</v>
      </c>
      <c r="L1431" s="32"/>
      <c r="M1431" s="138" t="s">
        <v>79</v>
      </c>
      <c r="N1431" s="139" t="s">
        <v>51</v>
      </c>
      <c r="P1431" s="140">
        <f>O1431*H1431</f>
        <v>0</v>
      </c>
      <c r="Q1431" s="140">
        <v>0</v>
      </c>
      <c r="R1431" s="140">
        <f>Q1431*H1431</f>
        <v>0</v>
      </c>
      <c r="S1431" s="140">
        <v>0</v>
      </c>
      <c r="T1431" s="141">
        <f>S1431*H1431</f>
        <v>0</v>
      </c>
      <c r="AR1431" s="142" t="s">
        <v>88</v>
      </c>
      <c r="AT1431" s="142" t="s">
        <v>144</v>
      </c>
      <c r="AU1431" s="142" t="s">
        <v>90</v>
      </c>
      <c r="AY1431" s="16" t="s">
        <v>142</v>
      </c>
      <c r="BE1431" s="143">
        <f>IF(N1431="základní",J1431,0)</f>
        <v>0</v>
      </c>
      <c r="BF1431" s="143">
        <f>IF(N1431="snížená",J1431,0)</f>
        <v>0</v>
      </c>
      <c r="BG1431" s="143">
        <f>IF(N1431="zákl. přenesená",J1431,0)</f>
        <v>0</v>
      </c>
      <c r="BH1431" s="143">
        <f>IF(N1431="sníž. přenesená",J1431,0)</f>
        <v>0</v>
      </c>
      <c r="BI1431" s="143">
        <f>IF(N1431="nulová",J1431,0)</f>
        <v>0</v>
      </c>
      <c r="BJ1431" s="16" t="s">
        <v>88</v>
      </c>
      <c r="BK1431" s="143">
        <f>ROUND(I1431*H1431,2)</f>
        <v>0</v>
      </c>
      <c r="BL1431" s="16" t="s">
        <v>88</v>
      </c>
      <c r="BM1431" s="142" t="s">
        <v>1151</v>
      </c>
    </row>
    <row r="1432" spans="2:65" s="1" customFormat="1">
      <c r="B1432" s="32"/>
      <c r="D1432" s="144" t="s">
        <v>151</v>
      </c>
      <c r="F1432" s="145" t="s">
        <v>1152</v>
      </c>
      <c r="I1432" s="146"/>
      <c r="L1432" s="32"/>
      <c r="M1432" s="147"/>
      <c r="T1432" s="53"/>
      <c r="AT1432" s="16" t="s">
        <v>151</v>
      </c>
      <c r="AU1432" s="16" t="s">
        <v>90</v>
      </c>
    </row>
    <row r="1433" spans="2:65" s="12" customFormat="1">
      <c r="B1433" s="148"/>
      <c r="D1433" s="149" t="s">
        <v>153</v>
      </c>
      <c r="E1433" s="150" t="s">
        <v>79</v>
      </c>
      <c r="F1433" s="151" t="s">
        <v>154</v>
      </c>
      <c r="H1433" s="150" t="s">
        <v>79</v>
      </c>
      <c r="I1433" s="152"/>
      <c r="L1433" s="148"/>
      <c r="M1433" s="153"/>
      <c r="T1433" s="154"/>
      <c r="AT1433" s="150" t="s">
        <v>153</v>
      </c>
      <c r="AU1433" s="150" t="s">
        <v>90</v>
      </c>
      <c r="AV1433" s="12" t="s">
        <v>88</v>
      </c>
      <c r="AW1433" s="12" t="s">
        <v>42</v>
      </c>
      <c r="AX1433" s="12" t="s">
        <v>81</v>
      </c>
      <c r="AY1433" s="150" t="s">
        <v>142</v>
      </c>
    </row>
    <row r="1434" spans="2:65" s="12" customFormat="1">
      <c r="B1434" s="148"/>
      <c r="D1434" s="149" t="s">
        <v>153</v>
      </c>
      <c r="E1434" s="150" t="s">
        <v>79</v>
      </c>
      <c r="F1434" s="151" t="s">
        <v>1153</v>
      </c>
      <c r="H1434" s="150" t="s">
        <v>79</v>
      </c>
      <c r="I1434" s="152"/>
      <c r="L1434" s="148"/>
      <c r="M1434" s="153"/>
      <c r="T1434" s="154"/>
      <c r="AT1434" s="150" t="s">
        <v>153</v>
      </c>
      <c r="AU1434" s="150" t="s">
        <v>90</v>
      </c>
      <c r="AV1434" s="12" t="s">
        <v>88</v>
      </c>
      <c r="AW1434" s="12" t="s">
        <v>42</v>
      </c>
      <c r="AX1434" s="12" t="s">
        <v>81</v>
      </c>
      <c r="AY1434" s="150" t="s">
        <v>142</v>
      </c>
    </row>
    <row r="1435" spans="2:65" s="13" customFormat="1">
      <c r="B1435" s="155"/>
      <c r="D1435" s="149" t="s">
        <v>153</v>
      </c>
      <c r="E1435" s="156" t="s">
        <v>79</v>
      </c>
      <c r="F1435" s="157" t="s">
        <v>156</v>
      </c>
      <c r="H1435" s="158">
        <v>0.84699999999999998</v>
      </c>
      <c r="I1435" s="159"/>
      <c r="L1435" s="155"/>
      <c r="M1435" s="160"/>
      <c r="T1435" s="161"/>
      <c r="AT1435" s="156" t="s">
        <v>153</v>
      </c>
      <c r="AU1435" s="156" t="s">
        <v>90</v>
      </c>
      <c r="AV1435" s="13" t="s">
        <v>90</v>
      </c>
      <c r="AW1435" s="13" t="s">
        <v>42</v>
      </c>
      <c r="AX1435" s="13" t="s">
        <v>88</v>
      </c>
      <c r="AY1435" s="156" t="s">
        <v>142</v>
      </c>
    </row>
    <row r="1436" spans="2:65" s="1" customFormat="1" ht="33" customHeight="1">
      <c r="B1436" s="32"/>
      <c r="C1436" s="131" t="s">
        <v>1154</v>
      </c>
      <c r="D1436" s="131" t="s">
        <v>144</v>
      </c>
      <c r="E1436" s="132" t="s">
        <v>1155</v>
      </c>
      <c r="F1436" s="133" t="s">
        <v>1156</v>
      </c>
      <c r="G1436" s="134" t="s">
        <v>147</v>
      </c>
      <c r="H1436" s="135">
        <v>0.28000000000000003</v>
      </c>
      <c r="I1436" s="136"/>
      <c r="J1436" s="137">
        <f>ROUND(I1436*H1436,2)</f>
        <v>0</v>
      </c>
      <c r="K1436" s="133" t="s">
        <v>148</v>
      </c>
      <c r="L1436" s="32"/>
      <c r="M1436" s="138" t="s">
        <v>79</v>
      </c>
      <c r="N1436" s="139" t="s">
        <v>51</v>
      </c>
      <c r="P1436" s="140">
        <f>O1436*H1436</f>
        <v>0</v>
      </c>
      <c r="Q1436" s="140">
        <v>0</v>
      </c>
      <c r="R1436" s="140">
        <f>Q1436*H1436</f>
        <v>0</v>
      </c>
      <c r="S1436" s="140">
        <v>0</v>
      </c>
      <c r="T1436" s="141">
        <f>S1436*H1436</f>
        <v>0</v>
      </c>
      <c r="AR1436" s="142" t="s">
        <v>88</v>
      </c>
      <c r="AT1436" s="142" t="s">
        <v>144</v>
      </c>
      <c r="AU1436" s="142" t="s">
        <v>90</v>
      </c>
      <c r="AY1436" s="16" t="s">
        <v>142</v>
      </c>
      <c r="BE1436" s="143">
        <f>IF(N1436="základní",J1436,0)</f>
        <v>0</v>
      </c>
      <c r="BF1436" s="143">
        <f>IF(N1436="snížená",J1436,0)</f>
        <v>0</v>
      </c>
      <c r="BG1436" s="143">
        <f>IF(N1436="zákl. přenesená",J1436,0)</f>
        <v>0</v>
      </c>
      <c r="BH1436" s="143">
        <f>IF(N1436="sníž. přenesená",J1436,0)</f>
        <v>0</v>
      </c>
      <c r="BI1436" s="143">
        <f>IF(N1436="nulová",J1436,0)</f>
        <v>0</v>
      </c>
      <c r="BJ1436" s="16" t="s">
        <v>88</v>
      </c>
      <c r="BK1436" s="143">
        <f>ROUND(I1436*H1436,2)</f>
        <v>0</v>
      </c>
      <c r="BL1436" s="16" t="s">
        <v>88</v>
      </c>
      <c r="BM1436" s="142" t="s">
        <v>1157</v>
      </c>
    </row>
    <row r="1437" spans="2:65" s="1" customFormat="1">
      <c r="B1437" s="32"/>
      <c r="D1437" s="144" t="s">
        <v>151</v>
      </c>
      <c r="F1437" s="145" t="s">
        <v>1158</v>
      </c>
      <c r="I1437" s="146"/>
      <c r="L1437" s="32"/>
      <c r="M1437" s="147"/>
      <c r="T1437" s="53"/>
      <c r="AT1437" s="16" t="s">
        <v>151</v>
      </c>
      <c r="AU1437" s="16" t="s">
        <v>90</v>
      </c>
    </row>
    <row r="1438" spans="2:65" s="12" customFormat="1">
      <c r="B1438" s="148"/>
      <c r="D1438" s="149" t="s">
        <v>153</v>
      </c>
      <c r="E1438" s="150" t="s">
        <v>79</v>
      </c>
      <c r="F1438" s="151" t="s">
        <v>154</v>
      </c>
      <c r="H1438" s="150" t="s">
        <v>79</v>
      </c>
      <c r="I1438" s="152"/>
      <c r="L1438" s="148"/>
      <c r="M1438" s="153"/>
      <c r="T1438" s="154"/>
      <c r="AT1438" s="150" t="s">
        <v>153</v>
      </c>
      <c r="AU1438" s="150" t="s">
        <v>90</v>
      </c>
      <c r="AV1438" s="12" t="s">
        <v>88</v>
      </c>
      <c r="AW1438" s="12" t="s">
        <v>42</v>
      </c>
      <c r="AX1438" s="12" t="s">
        <v>81</v>
      </c>
      <c r="AY1438" s="150" t="s">
        <v>142</v>
      </c>
    </row>
    <row r="1439" spans="2:65" s="12" customFormat="1">
      <c r="B1439" s="148"/>
      <c r="D1439" s="149" t="s">
        <v>153</v>
      </c>
      <c r="E1439" s="150" t="s">
        <v>79</v>
      </c>
      <c r="F1439" s="151" t="s">
        <v>1159</v>
      </c>
      <c r="H1439" s="150" t="s">
        <v>79</v>
      </c>
      <c r="I1439" s="152"/>
      <c r="L1439" s="148"/>
      <c r="M1439" s="153"/>
      <c r="T1439" s="154"/>
      <c r="AT1439" s="150" t="s">
        <v>153</v>
      </c>
      <c r="AU1439" s="150" t="s">
        <v>90</v>
      </c>
      <c r="AV1439" s="12" t="s">
        <v>88</v>
      </c>
      <c r="AW1439" s="12" t="s">
        <v>42</v>
      </c>
      <c r="AX1439" s="12" t="s">
        <v>81</v>
      </c>
      <c r="AY1439" s="150" t="s">
        <v>142</v>
      </c>
    </row>
    <row r="1440" spans="2:65" s="13" customFormat="1">
      <c r="B1440" s="155"/>
      <c r="D1440" s="149" t="s">
        <v>153</v>
      </c>
      <c r="E1440" s="156" t="s">
        <v>79</v>
      </c>
      <c r="F1440" s="157" t="s">
        <v>1160</v>
      </c>
      <c r="H1440" s="158">
        <v>0.28000000000000003</v>
      </c>
      <c r="I1440" s="159"/>
      <c r="L1440" s="155"/>
      <c r="M1440" s="160"/>
      <c r="T1440" s="161"/>
      <c r="AT1440" s="156" t="s">
        <v>153</v>
      </c>
      <c r="AU1440" s="156" t="s">
        <v>90</v>
      </c>
      <c r="AV1440" s="13" t="s">
        <v>90</v>
      </c>
      <c r="AW1440" s="13" t="s">
        <v>42</v>
      </c>
      <c r="AX1440" s="13" t="s">
        <v>88</v>
      </c>
      <c r="AY1440" s="156" t="s">
        <v>142</v>
      </c>
    </row>
    <row r="1441" spans="2:65" s="1" customFormat="1" ht="49.15" customHeight="1">
      <c r="B1441" s="32"/>
      <c r="C1441" s="131" t="s">
        <v>1161</v>
      </c>
      <c r="D1441" s="131" t="s">
        <v>144</v>
      </c>
      <c r="E1441" s="132" t="s">
        <v>1162</v>
      </c>
      <c r="F1441" s="133" t="s">
        <v>1163</v>
      </c>
      <c r="G1441" s="134" t="s">
        <v>168</v>
      </c>
      <c r="H1441" s="135">
        <v>1</v>
      </c>
      <c r="I1441" s="136"/>
      <c r="J1441" s="137">
        <f>ROUND(I1441*H1441,2)</f>
        <v>0</v>
      </c>
      <c r="K1441" s="133" t="s">
        <v>148</v>
      </c>
      <c r="L1441" s="32"/>
      <c r="M1441" s="138" t="s">
        <v>79</v>
      </c>
      <c r="N1441" s="139" t="s">
        <v>51</v>
      </c>
      <c r="P1441" s="140">
        <f>O1441*H1441</f>
        <v>0</v>
      </c>
      <c r="Q1441" s="140">
        <v>0.84145999999999999</v>
      </c>
      <c r="R1441" s="140">
        <f>Q1441*H1441</f>
        <v>0.84145999999999999</v>
      </c>
      <c r="S1441" s="140">
        <v>0</v>
      </c>
      <c r="T1441" s="141">
        <f>S1441*H1441</f>
        <v>0</v>
      </c>
      <c r="AR1441" s="142" t="s">
        <v>88</v>
      </c>
      <c r="AT1441" s="142" t="s">
        <v>144</v>
      </c>
      <c r="AU1441" s="142" t="s">
        <v>90</v>
      </c>
      <c r="AY1441" s="16" t="s">
        <v>142</v>
      </c>
      <c r="BE1441" s="143">
        <f>IF(N1441="základní",J1441,0)</f>
        <v>0</v>
      </c>
      <c r="BF1441" s="143">
        <f>IF(N1441="snížená",J1441,0)</f>
        <v>0</v>
      </c>
      <c r="BG1441" s="143">
        <f>IF(N1441="zákl. přenesená",J1441,0)</f>
        <v>0</v>
      </c>
      <c r="BH1441" s="143">
        <f>IF(N1441="sníž. přenesená",J1441,0)</f>
        <v>0</v>
      </c>
      <c r="BI1441" s="143">
        <f>IF(N1441="nulová",J1441,0)</f>
        <v>0</v>
      </c>
      <c r="BJ1441" s="16" t="s">
        <v>88</v>
      </c>
      <c r="BK1441" s="143">
        <f>ROUND(I1441*H1441,2)</f>
        <v>0</v>
      </c>
      <c r="BL1441" s="16" t="s">
        <v>88</v>
      </c>
      <c r="BM1441" s="142" t="s">
        <v>1164</v>
      </c>
    </row>
    <row r="1442" spans="2:65" s="1" customFormat="1">
      <c r="B1442" s="32"/>
      <c r="D1442" s="144" t="s">
        <v>151</v>
      </c>
      <c r="F1442" s="145" t="s">
        <v>1165</v>
      </c>
      <c r="I1442" s="146"/>
      <c r="L1442" s="32"/>
      <c r="M1442" s="147"/>
      <c r="T1442" s="53"/>
      <c r="AT1442" s="16" t="s">
        <v>151</v>
      </c>
      <c r="AU1442" s="16" t="s">
        <v>90</v>
      </c>
    </row>
    <row r="1443" spans="2:65" s="12" customFormat="1">
      <c r="B1443" s="148"/>
      <c r="D1443" s="149" t="s">
        <v>153</v>
      </c>
      <c r="E1443" s="150" t="s">
        <v>79</v>
      </c>
      <c r="F1443" s="151" t="s">
        <v>154</v>
      </c>
      <c r="H1443" s="150" t="s">
        <v>79</v>
      </c>
      <c r="I1443" s="152"/>
      <c r="L1443" s="148"/>
      <c r="M1443" s="153"/>
      <c r="T1443" s="154"/>
      <c r="AT1443" s="150" t="s">
        <v>153</v>
      </c>
      <c r="AU1443" s="150" t="s">
        <v>90</v>
      </c>
      <c r="AV1443" s="12" t="s">
        <v>88</v>
      </c>
      <c r="AW1443" s="12" t="s">
        <v>42</v>
      </c>
      <c r="AX1443" s="12" t="s">
        <v>81</v>
      </c>
      <c r="AY1443" s="150" t="s">
        <v>142</v>
      </c>
    </row>
    <row r="1444" spans="2:65" s="12" customFormat="1">
      <c r="B1444" s="148"/>
      <c r="D1444" s="149" t="s">
        <v>153</v>
      </c>
      <c r="E1444" s="150" t="s">
        <v>79</v>
      </c>
      <c r="F1444" s="151" t="s">
        <v>1166</v>
      </c>
      <c r="H1444" s="150" t="s">
        <v>79</v>
      </c>
      <c r="I1444" s="152"/>
      <c r="L1444" s="148"/>
      <c r="M1444" s="153"/>
      <c r="T1444" s="154"/>
      <c r="AT1444" s="150" t="s">
        <v>153</v>
      </c>
      <c r="AU1444" s="150" t="s">
        <v>90</v>
      </c>
      <c r="AV1444" s="12" t="s">
        <v>88</v>
      </c>
      <c r="AW1444" s="12" t="s">
        <v>42</v>
      </c>
      <c r="AX1444" s="12" t="s">
        <v>81</v>
      </c>
      <c r="AY1444" s="150" t="s">
        <v>142</v>
      </c>
    </row>
    <row r="1445" spans="2:65" s="13" customFormat="1">
      <c r="B1445" s="155"/>
      <c r="D1445" s="149" t="s">
        <v>153</v>
      </c>
      <c r="E1445" s="156" t="s">
        <v>79</v>
      </c>
      <c r="F1445" s="157" t="s">
        <v>88</v>
      </c>
      <c r="H1445" s="158">
        <v>1</v>
      </c>
      <c r="I1445" s="159"/>
      <c r="L1445" s="155"/>
      <c r="M1445" s="160"/>
      <c r="T1445" s="161"/>
      <c r="AT1445" s="156" t="s">
        <v>153</v>
      </c>
      <c r="AU1445" s="156" t="s">
        <v>90</v>
      </c>
      <c r="AV1445" s="13" t="s">
        <v>90</v>
      </c>
      <c r="AW1445" s="13" t="s">
        <v>42</v>
      </c>
      <c r="AX1445" s="13" t="s">
        <v>88</v>
      </c>
      <c r="AY1445" s="156" t="s">
        <v>142</v>
      </c>
    </row>
    <row r="1446" spans="2:65" s="1" customFormat="1" ht="37.9" customHeight="1">
      <c r="B1446" s="32"/>
      <c r="C1446" s="131" t="s">
        <v>1167</v>
      </c>
      <c r="D1446" s="131" t="s">
        <v>144</v>
      </c>
      <c r="E1446" s="132" t="s">
        <v>1168</v>
      </c>
      <c r="F1446" s="133" t="s">
        <v>1169</v>
      </c>
      <c r="G1446" s="134" t="s">
        <v>168</v>
      </c>
      <c r="H1446" s="135">
        <v>1</v>
      </c>
      <c r="I1446" s="136"/>
      <c r="J1446" s="137">
        <f>ROUND(I1446*H1446,2)</f>
        <v>0</v>
      </c>
      <c r="K1446" s="133" t="s">
        <v>148</v>
      </c>
      <c r="L1446" s="32"/>
      <c r="M1446" s="138" t="s">
        <v>79</v>
      </c>
      <c r="N1446" s="139" t="s">
        <v>51</v>
      </c>
      <c r="P1446" s="140">
        <f>O1446*H1446</f>
        <v>0</v>
      </c>
      <c r="Q1446" s="140">
        <v>0</v>
      </c>
      <c r="R1446" s="140">
        <f>Q1446*H1446</f>
        <v>0</v>
      </c>
      <c r="S1446" s="140">
        <v>0</v>
      </c>
      <c r="T1446" s="141">
        <f>S1446*H1446</f>
        <v>0</v>
      </c>
      <c r="AR1446" s="142" t="s">
        <v>88</v>
      </c>
      <c r="AT1446" s="142" t="s">
        <v>144</v>
      </c>
      <c r="AU1446" s="142" t="s">
        <v>90</v>
      </c>
      <c r="AY1446" s="16" t="s">
        <v>142</v>
      </c>
      <c r="BE1446" s="143">
        <f>IF(N1446="základní",J1446,0)</f>
        <v>0</v>
      </c>
      <c r="BF1446" s="143">
        <f>IF(N1446="snížená",J1446,0)</f>
        <v>0</v>
      </c>
      <c r="BG1446" s="143">
        <f>IF(N1446="zákl. přenesená",J1446,0)</f>
        <v>0</v>
      </c>
      <c r="BH1446" s="143">
        <f>IF(N1446="sníž. přenesená",J1446,0)</f>
        <v>0</v>
      </c>
      <c r="BI1446" s="143">
        <f>IF(N1446="nulová",J1446,0)</f>
        <v>0</v>
      </c>
      <c r="BJ1446" s="16" t="s">
        <v>88</v>
      </c>
      <c r="BK1446" s="143">
        <f>ROUND(I1446*H1446,2)</f>
        <v>0</v>
      </c>
      <c r="BL1446" s="16" t="s">
        <v>88</v>
      </c>
      <c r="BM1446" s="142" t="s">
        <v>1170</v>
      </c>
    </row>
    <row r="1447" spans="2:65" s="1" customFormat="1">
      <c r="B1447" s="32"/>
      <c r="D1447" s="144" t="s">
        <v>151</v>
      </c>
      <c r="F1447" s="145" t="s">
        <v>1171</v>
      </c>
      <c r="I1447" s="146"/>
      <c r="L1447" s="32"/>
      <c r="M1447" s="147"/>
      <c r="T1447" s="53"/>
      <c r="AT1447" s="16" t="s">
        <v>151</v>
      </c>
      <c r="AU1447" s="16" t="s">
        <v>90</v>
      </c>
    </row>
    <row r="1448" spans="2:65" s="12" customFormat="1">
      <c r="B1448" s="148"/>
      <c r="D1448" s="149" t="s">
        <v>153</v>
      </c>
      <c r="E1448" s="150" t="s">
        <v>79</v>
      </c>
      <c r="F1448" s="151" t="s">
        <v>154</v>
      </c>
      <c r="H1448" s="150" t="s">
        <v>79</v>
      </c>
      <c r="I1448" s="152"/>
      <c r="L1448" s="148"/>
      <c r="M1448" s="153"/>
      <c r="T1448" s="154"/>
      <c r="AT1448" s="150" t="s">
        <v>153</v>
      </c>
      <c r="AU1448" s="150" t="s">
        <v>90</v>
      </c>
      <c r="AV1448" s="12" t="s">
        <v>88</v>
      </c>
      <c r="AW1448" s="12" t="s">
        <v>42</v>
      </c>
      <c r="AX1448" s="12" t="s">
        <v>81</v>
      </c>
      <c r="AY1448" s="150" t="s">
        <v>142</v>
      </c>
    </row>
    <row r="1449" spans="2:65" s="12" customFormat="1">
      <c r="B1449" s="148"/>
      <c r="D1449" s="149" t="s">
        <v>153</v>
      </c>
      <c r="E1449" s="150" t="s">
        <v>79</v>
      </c>
      <c r="F1449" s="151" t="s">
        <v>1166</v>
      </c>
      <c r="H1449" s="150" t="s">
        <v>79</v>
      </c>
      <c r="I1449" s="152"/>
      <c r="L1449" s="148"/>
      <c r="M1449" s="153"/>
      <c r="T1449" s="154"/>
      <c r="AT1449" s="150" t="s">
        <v>153</v>
      </c>
      <c r="AU1449" s="150" t="s">
        <v>90</v>
      </c>
      <c r="AV1449" s="12" t="s">
        <v>88</v>
      </c>
      <c r="AW1449" s="12" t="s">
        <v>42</v>
      </c>
      <c r="AX1449" s="12" t="s">
        <v>81</v>
      </c>
      <c r="AY1449" s="150" t="s">
        <v>142</v>
      </c>
    </row>
    <row r="1450" spans="2:65" s="13" customFormat="1">
      <c r="B1450" s="155"/>
      <c r="D1450" s="149" t="s">
        <v>153</v>
      </c>
      <c r="E1450" s="156" t="s">
        <v>79</v>
      </c>
      <c r="F1450" s="157" t="s">
        <v>88</v>
      </c>
      <c r="H1450" s="158">
        <v>1</v>
      </c>
      <c r="I1450" s="159"/>
      <c r="L1450" s="155"/>
      <c r="M1450" s="160"/>
      <c r="T1450" s="161"/>
      <c r="AT1450" s="156" t="s">
        <v>153</v>
      </c>
      <c r="AU1450" s="156" t="s">
        <v>90</v>
      </c>
      <c r="AV1450" s="13" t="s">
        <v>90</v>
      </c>
      <c r="AW1450" s="13" t="s">
        <v>42</v>
      </c>
      <c r="AX1450" s="13" t="s">
        <v>88</v>
      </c>
      <c r="AY1450" s="156" t="s">
        <v>142</v>
      </c>
    </row>
    <row r="1451" spans="2:65" s="1" customFormat="1" ht="24.2" customHeight="1">
      <c r="B1451" s="32"/>
      <c r="C1451" s="169" t="s">
        <v>1172</v>
      </c>
      <c r="D1451" s="169" t="s">
        <v>181</v>
      </c>
      <c r="E1451" s="170" t="s">
        <v>1173</v>
      </c>
      <c r="F1451" s="171" t="s">
        <v>1174</v>
      </c>
      <c r="G1451" s="172" t="s">
        <v>168</v>
      </c>
      <c r="H1451" s="173">
        <v>1</v>
      </c>
      <c r="I1451" s="174"/>
      <c r="J1451" s="175">
        <f>ROUND(I1451*H1451,2)</f>
        <v>0</v>
      </c>
      <c r="K1451" s="171" t="s">
        <v>148</v>
      </c>
      <c r="L1451" s="176"/>
      <c r="M1451" s="177" t="s">
        <v>79</v>
      </c>
      <c r="N1451" s="178" t="s">
        <v>51</v>
      </c>
      <c r="P1451" s="140">
        <f>O1451*H1451</f>
        <v>0</v>
      </c>
      <c r="Q1451" s="140">
        <v>4.5999999999999999E-2</v>
      </c>
      <c r="R1451" s="140">
        <f>Q1451*H1451</f>
        <v>4.5999999999999999E-2</v>
      </c>
      <c r="S1451" s="140">
        <v>0</v>
      </c>
      <c r="T1451" s="141">
        <f>S1451*H1451</f>
        <v>0</v>
      </c>
      <c r="AR1451" s="142" t="s">
        <v>90</v>
      </c>
      <c r="AT1451" s="142" t="s">
        <v>181</v>
      </c>
      <c r="AU1451" s="142" t="s">
        <v>90</v>
      </c>
      <c r="AY1451" s="16" t="s">
        <v>142</v>
      </c>
      <c r="BE1451" s="143">
        <f>IF(N1451="základní",J1451,0)</f>
        <v>0</v>
      </c>
      <c r="BF1451" s="143">
        <f>IF(N1451="snížená",J1451,0)</f>
        <v>0</v>
      </c>
      <c r="BG1451" s="143">
        <f>IF(N1451="zákl. přenesená",J1451,0)</f>
        <v>0</v>
      </c>
      <c r="BH1451" s="143">
        <f>IF(N1451="sníž. přenesená",J1451,0)</f>
        <v>0</v>
      </c>
      <c r="BI1451" s="143">
        <f>IF(N1451="nulová",J1451,0)</f>
        <v>0</v>
      </c>
      <c r="BJ1451" s="16" t="s">
        <v>88</v>
      </c>
      <c r="BK1451" s="143">
        <f>ROUND(I1451*H1451,2)</f>
        <v>0</v>
      </c>
      <c r="BL1451" s="16" t="s">
        <v>88</v>
      </c>
      <c r="BM1451" s="142" t="s">
        <v>1175</v>
      </c>
    </row>
    <row r="1452" spans="2:65" s="12" customFormat="1">
      <c r="B1452" s="148"/>
      <c r="D1452" s="149" t="s">
        <v>153</v>
      </c>
      <c r="E1452" s="150" t="s">
        <v>79</v>
      </c>
      <c r="F1452" s="151" t="s">
        <v>154</v>
      </c>
      <c r="H1452" s="150" t="s">
        <v>79</v>
      </c>
      <c r="I1452" s="152"/>
      <c r="L1452" s="148"/>
      <c r="M1452" s="153"/>
      <c r="T1452" s="154"/>
      <c r="AT1452" s="150" t="s">
        <v>153</v>
      </c>
      <c r="AU1452" s="150" t="s">
        <v>90</v>
      </c>
      <c r="AV1452" s="12" t="s">
        <v>88</v>
      </c>
      <c r="AW1452" s="12" t="s">
        <v>42</v>
      </c>
      <c r="AX1452" s="12" t="s">
        <v>81</v>
      </c>
      <c r="AY1452" s="150" t="s">
        <v>142</v>
      </c>
    </row>
    <row r="1453" spans="2:65" s="12" customFormat="1">
      <c r="B1453" s="148"/>
      <c r="D1453" s="149" t="s">
        <v>153</v>
      </c>
      <c r="E1453" s="150" t="s">
        <v>79</v>
      </c>
      <c r="F1453" s="151" t="s">
        <v>1176</v>
      </c>
      <c r="H1453" s="150" t="s">
        <v>79</v>
      </c>
      <c r="I1453" s="152"/>
      <c r="L1453" s="148"/>
      <c r="M1453" s="153"/>
      <c r="T1453" s="154"/>
      <c r="AT1453" s="150" t="s">
        <v>153</v>
      </c>
      <c r="AU1453" s="150" t="s">
        <v>90</v>
      </c>
      <c r="AV1453" s="12" t="s">
        <v>88</v>
      </c>
      <c r="AW1453" s="12" t="s">
        <v>42</v>
      </c>
      <c r="AX1453" s="12" t="s">
        <v>81</v>
      </c>
      <c r="AY1453" s="150" t="s">
        <v>142</v>
      </c>
    </row>
    <row r="1454" spans="2:65" s="13" customFormat="1">
      <c r="B1454" s="155"/>
      <c r="D1454" s="149" t="s">
        <v>153</v>
      </c>
      <c r="E1454" s="156" t="s">
        <v>79</v>
      </c>
      <c r="F1454" s="157" t="s">
        <v>88</v>
      </c>
      <c r="H1454" s="158">
        <v>1</v>
      </c>
      <c r="I1454" s="159"/>
      <c r="L1454" s="155"/>
      <c r="M1454" s="160"/>
      <c r="T1454" s="161"/>
      <c r="AT1454" s="156" t="s">
        <v>153</v>
      </c>
      <c r="AU1454" s="156" t="s">
        <v>90</v>
      </c>
      <c r="AV1454" s="13" t="s">
        <v>90</v>
      </c>
      <c r="AW1454" s="13" t="s">
        <v>42</v>
      </c>
      <c r="AX1454" s="13" t="s">
        <v>88</v>
      </c>
      <c r="AY1454" s="156" t="s">
        <v>142</v>
      </c>
    </row>
    <row r="1455" spans="2:65" s="11" customFormat="1" ht="22.9" customHeight="1">
      <c r="B1455" s="119"/>
      <c r="D1455" s="120" t="s">
        <v>80</v>
      </c>
      <c r="E1455" s="129" t="s">
        <v>1177</v>
      </c>
      <c r="F1455" s="129" t="s">
        <v>1178</v>
      </c>
      <c r="I1455" s="122"/>
      <c r="J1455" s="130">
        <f>BK1455</f>
        <v>0</v>
      </c>
      <c r="L1455" s="119"/>
      <c r="M1455" s="124"/>
      <c r="P1455" s="125">
        <f>P1456+P1533+P1646+P1748+P1845</f>
        <v>0</v>
      </c>
      <c r="R1455" s="125">
        <f>R1456+R1533+R1646+R1748+R1845</f>
        <v>8.1700000000000002E-3</v>
      </c>
      <c r="T1455" s="126">
        <f>T1456+T1533+T1646+T1748+T1845</f>
        <v>0</v>
      </c>
      <c r="AR1455" s="120" t="s">
        <v>165</v>
      </c>
      <c r="AT1455" s="127" t="s">
        <v>80</v>
      </c>
      <c r="AU1455" s="127" t="s">
        <v>88</v>
      </c>
      <c r="AY1455" s="120" t="s">
        <v>142</v>
      </c>
      <c r="BK1455" s="128">
        <f>BK1456+BK1533+BK1646+BK1748+BK1845</f>
        <v>0</v>
      </c>
    </row>
    <row r="1456" spans="2:65" s="11" customFormat="1" ht="20.85" customHeight="1">
      <c r="B1456" s="119"/>
      <c r="D1456" s="120" t="s">
        <v>80</v>
      </c>
      <c r="E1456" s="129" t="s">
        <v>1179</v>
      </c>
      <c r="F1456" s="129" t="s">
        <v>1180</v>
      </c>
      <c r="I1456" s="122"/>
      <c r="J1456" s="130">
        <f>BK1456</f>
        <v>0</v>
      </c>
      <c r="L1456" s="119"/>
      <c r="M1456" s="124"/>
      <c r="P1456" s="125">
        <f>SUM(P1457:P1532)</f>
        <v>0</v>
      </c>
      <c r="R1456" s="125">
        <f>SUM(R1457:R1532)</f>
        <v>7.1500000000000001E-3</v>
      </c>
      <c r="T1456" s="126">
        <f>SUM(T1457:T1532)</f>
        <v>0</v>
      </c>
      <c r="AR1456" s="120" t="s">
        <v>165</v>
      </c>
      <c r="AT1456" s="127" t="s">
        <v>80</v>
      </c>
      <c r="AU1456" s="127" t="s">
        <v>90</v>
      </c>
      <c r="AY1456" s="120" t="s">
        <v>142</v>
      </c>
      <c r="BK1456" s="128">
        <f>SUM(BK1457:BK1532)</f>
        <v>0</v>
      </c>
    </row>
    <row r="1457" spans="2:65" s="1" customFormat="1" ht="16.5" customHeight="1">
      <c r="B1457" s="32"/>
      <c r="C1457" s="131" t="s">
        <v>1181</v>
      </c>
      <c r="D1457" s="131" t="s">
        <v>144</v>
      </c>
      <c r="E1457" s="132" t="s">
        <v>1182</v>
      </c>
      <c r="F1457" s="133" t="s">
        <v>1183</v>
      </c>
      <c r="G1457" s="134" t="s">
        <v>168</v>
      </c>
      <c r="H1457" s="135">
        <v>1</v>
      </c>
      <c r="I1457" s="136"/>
      <c r="J1457" s="137">
        <f>ROUND(I1457*H1457,2)</f>
        <v>0</v>
      </c>
      <c r="K1457" s="133" t="s">
        <v>148</v>
      </c>
      <c r="L1457" s="32"/>
      <c r="M1457" s="138" t="s">
        <v>79</v>
      </c>
      <c r="N1457" s="139" t="s">
        <v>51</v>
      </c>
      <c r="P1457" s="140">
        <f>O1457*H1457</f>
        <v>0</v>
      </c>
      <c r="Q1457" s="140">
        <v>0</v>
      </c>
      <c r="R1457" s="140">
        <f>Q1457*H1457</f>
        <v>0</v>
      </c>
      <c r="S1457" s="140">
        <v>0</v>
      </c>
      <c r="T1457" s="141">
        <f>S1457*H1457</f>
        <v>0</v>
      </c>
      <c r="AR1457" s="142" t="s">
        <v>88</v>
      </c>
      <c r="AT1457" s="142" t="s">
        <v>144</v>
      </c>
      <c r="AU1457" s="142" t="s">
        <v>165</v>
      </c>
      <c r="AY1457" s="16" t="s">
        <v>142</v>
      </c>
      <c r="BE1457" s="143">
        <f>IF(N1457="základní",J1457,0)</f>
        <v>0</v>
      </c>
      <c r="BF1457" s="143">
        <f>IF(N1457="snížená",J1457,0)</f>
        <v>0</v>
      </c>
      <c r="BG1457" s="143">
        <f>IF(N1457="zákl. přenesená",J1457,0)</f>
        <v>0</v>
      </c>
      <c r="BH1457" s="143">
        <f>IF(N1457="sníž. přenesená",J1457,0)</f>
        <v>0</v>
      </c>
      <c r="BI1457" s="143">
        <f>IF(N1457="nulová",J1457,0)</f>
        <v>0</v>
      </c>
      <c r="BJ1457" s="16" t="s">
        <v>88</v>
      </c>
      <c r="BK1457" s="143">
        <f>ROUND(I1457*H1457,2)</f>
        <v>0</v>
      </c>
      <c r="BL1457" s="16" t="s">
        <v>88</v>
      </c>
      <c r="BM1457" s="142" t="s">
        <v>1184</v>
      </c>
    </row>
    <row r="1458" spans="2:65" s="1" customFormat="1">
      <c r="B1458" s="32"/>
      <c r="D1458" s="144" t="s">
        <v>151</v>
      </c>
      <c r="F1458" s="145" t="s">
        <v>1185</v>
      </c>
      <c r="I1458" s="146"/>
      <c r="L1458" s="32"/>
      <c r="M1458" s="147"/>
      <c r="T1458" s="53"/>
      <c r="AT1458" s="16" t="s">
        <v>151</v>
      </c>
      <c r="AU1458" s="16" t="s">
        <v>165</v>
      </c>
    </row>
    <row r="1459" spans="2:65" s="12" customFormat="1">
      <c r="B1459" s="148"/>
      <c r="D1459" s="149" t="s">
        <v>153</v>
      </c>
      <c r="E1459" s="150" t="s">
        <v>79</v>
      </c>
      <c r="F1459" s="151" t="s">
        <v>314</v>
      </c>
      <c r="H1459" s="150" t="s">
        <v>79</v>
      </c>
      <c r="I1459" s="152"/>
      <c r="L1459" s="148"/>
      <c r="M1459" s="153"/>
      <c r="T1459" s="154"/>
      <c r="AT1459" s="150" t="s">
        <v>153</v>
      </c>
      <c r="AU1459" s="150" t="s">
        <v>165</v>
      </c>
      <c r="AV1459" s="12" t="s">
        <v>88</v>
      </c>
      <c r="AW1459" s="12" t="s">
        <v>42</v>
      </c>
      <c r="AX1459" s="12" t="s">
        <v>81</v>
      </c>
      <c r="AY1459" s="150" t="s">
        <v>142</v>
      </c>
    </row>
    <row r="1460" spans="2:65" s="12" customFormat="1" ht="22.5">
      <c r="B1460" s="148"/>
      <c r="D1460" s="149" t="s">
        <v>153</v>
      </c>
      <c r="E1460" s="150" t="s">
        <v>79</v>
      </c>
      <c r="F1460" s="151" t="s">
        <v>1186</v>
      </c>
      <c r="H1460" s="150" t="s">
        <v>79</v>
      </c>
      <c r="I1460" s="152"/>
      <c r="L1460" s="148"/>
      <c r="M1460" s="153"/>
      <c r="T1460" s="154"/>
      <c r="AT1460" s="150" t="s">
        <v>153</v>
      </c>
      <c r="AU1460" s="150" t="s">
        <v>165</v>
      </c>
      <c r="AV1460" s="12" t="s">
        <v>88</v>
      </c>
      <c r="AW1460" s="12" t="s">
        <v>42</v>
      </c>
      <c r="AX1460" s="12" t="s">
        <v>81</v>
      </c>
      <c r="AY1460" s="150" t="s">
        <v>142</v>
      </c>
    </row>
    <row r="1461" spans="2:65" s="13" customFormat="1">
      <c r="B1461" s="155"/>
      <c r="D1461" s="149" t="s">
        <v>153</v>
      </c>
      <c r="E1461" s="156" t="s">
        <v>79</v>
      </c>
      <c r="F1461" s="157" t="s">
        <v>88</v>
      </c>
      <c r="H1461" s="158">
        <v>1</v>
      </c>
      <c r="I1461" s="159"/>
      <c r="L1461" s="155"/>
      <c r="M1461" s="160"/>
      <c r="T1461" s="161"/>
      <c r="AT1461" s="156" t="s">
        <v>153</v>
      </c>
      <c r="AU1461" s="156" t="s">
        <v>165</v>
      </c>
      <c r="AV1461" s="13" t="s">
        <v>90</v>
      </c>
      <c r="AW1461" s="13" t="s">
        <v>42</v>
      </c>
      <c r="AX1461" s="13" t="s">
        <v>88</v>
      </c>
      <c r="AY1461" s="156" t="s">
        <v>142</v>
      </c>
    </row>
    <row r="1462" spans="2:65" s="1" customFormat="1" ht="24.2" customHeight="1">
      <c r="B1462" s="32"/>
      <c r="C1462" s="169" t="s">
        <v>1187</v>
      </c>
      <c r="D1462" s="169" t="s">
        <v>181</v>
      </c>
      <c r="E1462" s="170" t="s">
        <v>1188</v>
      </c>
      <c r="F1462" s="171" t="s">
        <v>1189</v>
      </c>
      <c r="G1462" s="172" t="s">
        <v>168</v>
      </c>
      <c r="H1462" s="173">
        <v>1</v>
      </c>
      <c r="I1462" s="174"/>
      <c r="J1462" s="175">
        <f>ROUND(I1462*H1462,2)</f>
        <v>0</v>
      </c>
      <c r="K1462" s="171" t="s">
        <v>184</v>
      </c>
      <c r="L1462" s="176"/>
      <c r="M1462" s="177" t="s">
        <v>79</v>
      </c>
      <c r="N1462" s="178" t="s">
        <v>51</v>
      </c>
      <c r="P1462" s="140">
        <f>O1462*H1462</f>
        <v>0</v>
      </c>
      <c r="Q1462" s="140">
        <v>0</v>
      </c>
      <c r="R1462" s="140">
        <f>Q1462*H1462</f>
        <v>0</v>
      </c>
      <c r="S1462" s="140">
        <v>0</v>
      </c>
      <c r="T1462" s="141">
        <f>S1462*H1462</f>
        <v>0</v>
      </c>
      <c r="AR1462" s="142" t="s">
        <v>90</v>
      </c>
      <c r="AT1462" s="142" t="s">
        <v>181</v>
      </c>
      <c r="AU1462" s="142" t="s">
        <v>165</v>
      </c>
      <c r="AY1462" s="16" t="s">
        <v>142</v>
      </c>
      <c r="BE1462" s="143">
        <f>IF(N1462="základní",J1462,0)</f>
        <v>0</v>
      </c>
      <c r="BF1462" s="143">
        <f>IF(N1462="snížená",J1462,0)</f>
        <v>0</v>
      </c>
      <c r="BG1462" s="143">
        <f>IF(N1462="zákl. přenesená",J1462,0)</f>
        <v>0</v>
      </c>
      <c r="BH1462" s="143">
        <f>IF(N1462="sníž. přenesená",J1462,0)</f>
        <v>0</v>
      </c>
      <c r="BI1462" s="143">
        <f>IF(N1462="nulová",J1462,0)</f>
        <v>0</v>
      </c>
      <c r="BJ1462" s="16" t="s">
        <v>88</v>
      </c>
      <c r="BK1462" s="143">
        <f>ROUND(I1462*H1462,2)</f>
        <v>0</v>
      </c>
      <c r="BL1462" s="16" t="s">
        <v>88</v>
      </c>
      <c r="BM1462" s="142" t="s">
        <v>1190</v>
      </c>
    </row>
    <row r="1463" spans="2:65" s="12" customFormat="1">
      <c r="B1463" s="148"/>
      <c r="D1463" s="149" t="s">
        <v>153</v>
      </c>
      <c r="E1463" s="150" t="s">
        <v>79</v>
      </c>
      <c r="F1463" s="151" t="s">
        <v>314</v>
      </c>
      <c r="H1463" s="150" t="s">
        <v>79</v>
      </c>
      <c r="I1463" s="152"/>
      <c r="L1463" s="148"/>
      <c r="M1463" s="153"/>
      <c r="T1463" s="154"/>
      <c r="AT1463" s="150" t="s">
        <v>153</v>
      </c>
      <c r="AU1463" s="150" t="s">
        <v>165</v>
      </c>
      <c r="AV1463" s="12" t="s">
        <v>88</v>
      </c>
      <c r="AW1463" s="12" t="s">
        <v>42</v>
      </c>
      <c r="AX1463" s="12" t="s">
        <v>81</v>
      </c>
      <c r="AY1463" s="150" t="s">
        <v>142</v>
      </c>
    </row>
    <row r="1464" spans="2:65" s="12" customFormat="1" ht="22.5">
      <c r="B1464" s="148"/>
      <c r="D1464" s="149" t="s">
        <v>153</v>
      </c>
      <c r="E1464" s="150" t="s">
        <v>79</v>
      </c>
      <c r="F1464" s="151" t="s">
        <v>1191</v>
      </c>
      <c r="H1464" s="150" t="s">
        <v>79</v>
      </c>
      <c r="I1464" s="152"/>
      <c r="L1464" s="148"/>
      <c r="M1464" s="153"/>
      <c r="T1464" s="154"/>
      <c r="AT1464" s="150" t="s">
        <v>153</v>
      </c>
      <c r="AU1464" s="150" t="s">
        <v>165</v>
      </c>
      <c r="AV1464" s="12" t="s">
        <v>88</v>
      </c>
      <c r="AW1464" s="12" t="s">
        <v>42</v>
      </c>
      <c r="AX1464" s="12" t="s">
        <v>81</v>
      </c>
      <c r="AY1464" s="150" t="s">
        <v>142</v>
      </c>
    </row>
    <row r="1465" spans="2:65" s="13" customFormat="1">
      <c r="B1465" s="155"/>
      <c r="D1465" s="149" t="s">
        <v>153</v>
      </c>
      <c r="E1465" s="156" t="s">
        <v>79</v>
      </c>
      <c r="F1465" s="157" t="s">
        <v>88</v>
      </c>
      <c r="H1465" s="158">
        <v>1</v>
      </c>
      <c r="I1465" s="159"/>
      <c r="L1465" s="155"/>
      <c r="M1465" s="160"/>
      <c r="T1465" s="161"/>
      <c r="AT1465" s="156" t="s">
        <v>153</v>
      </c>
      <c r="AU1465" s="156" t="s">
        <v>165</v>
      </c>
      <c r="AV1465" s="13" t="s">
        <v>90</v>
      </c>
      <c r="AW1465" s="13" t="s">
        <v>42</v>
      </c>
      <c r="AX1465" s="13" t="s">
        <v>88</v>
      </c>
      <c r="AY1465" s="156" t="s">
        <v>142</v>
      </c>
    </row>
    <row r="1466" spans="2:65" s="1" customFormat="1" ht="24.2" customHeight="1">
      <c r="B1466" s="32"/>
      <c r="C1466" s="169" t="s">
        <v>1192</v>
      </c>
      <c r="D1466" s="169" t="s">
        <v>181</v>
      </c>
      <c r="E1466" s="170" t="s">
        <v>1193</v>
      </c>
      <c r="F1466" s="171" t="s">
        <v>1194</v>
      </c>
      <c r="G1466" s="172" t="s">
        <v>168</v>
      </c>
      <c r="H1466" s="173">
        <v>16</v>
      </c>
      <c r="I1466" s="174"/>
      <c r="J1466" s="175">
        <f>ROUND(I1466*H1466,2)</f>
        <v>0</v>
      </c>
      <c r="K1466" s="171" t="s">
        <v>184</v>
      </c>
      <c r="L1466" s="176"/>
      <c r="M1466" s="177" t="s">
        <v>79</v>
      </c>
      <c r="N1466" s="178" t="s">
        <v>51</v>
      </c>
      <c r="P1466" s="140">
        <f>O1466*H1466</f>
        <v>0</v>
      </c>
      <c r="Q1466" s="140">
        <v>0</v>
      </c>
      <c r="R1466" s="140">
        <f>Q1466*H1466</f>
        <v>0</v>
      </c>
      <c r="S1466" s="140">
        <v>0</v>
      </c>
      <c r="T1466" s="141">
        <f>S1466*H1466</f>
        <v>0</v>
      </c>
      <c r="AR1466" s="142" t="s">
        <v>90</v>
      </c>
      <c r="AT1466" s="142" t="s">
        <v>181</v>
      </c>
      <c r="AU1466" s="142" t="s">
        <v>165</v>
      </c>
      <c r="AY1466" s="16" t="s">
        <v>142</v>
      </c>
      <c r="BE1466" s="143">
        <f>IF(N1466="základní",J1466,0)</f>
        <v>0</v>
      </c>
      <c r="BF1466" s="143">
        <f>IF(N1466="snížená",J1466,0)</f>
        <v>0</v>
      </c>
      <c r="BG1466" s="143">
        <f>IF(N1466="zákl. přenesená",J1466,0)</f>
        <v>0</v>
      </c>
      <c r="BH1466" s="143">
        <f>IF(N1466="sníž. přenesená",J1466,0)</f>
        <v>0</v>
      </c>
      <c r="BI1466" s="143">
        <f>IF(N1466="nulová",J1466,0)</f>
        <v>0</v>
      </c>
      <c r="BJ1466" s="16" t="s">
        <v>88</v>
      </c>
      <c r="BK1466" s="143">
        <f>ROUND(I1466*H1466,2)</f>
        <v>0</v>
      </c>
      <c r="BL1466" s="16" t="s">
        <v>88</v>
      </c>
      <c r="BM1466" s="142" t="s">
        <v>1195</v>
      </c>
    </row>
    <row r="1467" spans="2:65" s="12" customFormat="1">
      <c r="B1467" s="148"/>
      <c r="D1467" s="149" t="s">
        <v>153</v>
      </c>
      <c r="E1467" s="150" t="s">
        <v>79</v>
      </c>
      <c r="F1467" s="151" t="s">
        <v>314</v>
      </c>
      <c r="H1467" s="150" t="s">
        <v>79</v>
      </c>
      <c r="I1467" s="152"/>
      <c r="L1467" s="148"/>
      <c r="M1467" s="153"/>
      <c r="T1467" s="154"/>
      <c r="AT1467" s="150" t="s">
        <v>153</v>
      </c>
      <c r="AU1467" s="150" t="s">
        <v>165</v>
      </c>
      <c r="AV1467" s="12" t="s">
        <v>88</v>
      </c>
      <c r="AW1467" s="12" t="s">
        <v>42</v>
      </c>
      <c r="AX1467" s="12" t="s">
        <v>81</v>
      </c>
      <c r="AY1467" s="150" t="s">
        <v>142</v>
      </c>
    </row>
    <row r="1468" spans="2:65" s="12" customFormat="1" ht="22.5">
      <c r="B1468" s="148"/>
      <c r="D1468" s="149" t="s">
        <v>153</v>
      </c>
      <c r="E1468" s="150" t="s">
        <v>79</v>
      </c>
      <c r="F1468" s="151" t="s">
        <v>1196</v>
      </c>
      <c r="H1468" s="150" t="s">
        <v>79</v>
      </c>
      <c r="I1468" s="152"/>
      <c r="L1468" s="148"/>
      <c r="M1468" s="153"/>
      <c r="T1468" s="154"/>
      <c r="AT1468" s="150" t="s">
        <v>153</v>
      </c>
      <c r="AU1468" s="150" t="s">
        <v>165</v>
      </c>
      <c r="AV1468" s="12" t="s">
        <v>88</v>
      </c>
      <c r="AW1468" s="12" t="s">
        <v>42</v>
      </c>
      <c r="AX1468" s="12" t="s">
        <v>81</v>
      </c>
      <c r="AY1468" s="150" t="s">
        <v>142</v>
      </c>
    </row>
    <row r="1469" spans="2:65" s="13" customFormat="1">
      <c r="B1469" s="155"/>
      <c r="D1469" s="149" t="s">
        <v>153</v>
      </c>
      <c r="E1469" s="156" t="s">
        <v>79</v>
      </c>
      <c r="F1469" s="157" t="s">
        <v>245</v>
      </c>
      <c r="H1469" s="158">
        <v>16</v>
      </c>
      <c r="I1469" s="159"/>
      <c r="L1469" s="155"/>
      <c r="M1469" s="160"/>
      <c r="T1469" s="161"/>
      <c r="AT1469" s="156" t="s">
        <v>153</v>
      </c>
      <c r="AU1469" s="156" t="s">
        <v>165</v>
      </c>
      <c r="AV1469" s="13" t="s">
        <v>90</v>
      </c>
      <c r="AW1469" s="13" t="s">
        <v>42</v>
      </c>
      <c r="AX1469" s="13" t="s">
        <v>88</v>
      </c>
      <c r="AY1469" s="156" t="s">
        <v>142</v>
      </c>
    </row>
    <row r="1470" spans="2:65" s="1" customFormat="1" ht="16.5" customHeight="1">
      <c r="B1470" s="32"/>
      <c r="C1470" s="169" t="s">
        <v>1197</v>
      </c>
      <c r="D1470" s="169" t="s">
        <v>181</v>
      </c>
      <c r="E1470" s="170" t="s">
        <v>1198</v>
      </c>
      <c r="F1470" s="171" t="s">
        <v>1199</v>
      </c>
      <c r="G1470" s="172" t="s">
        <v>168</v>
      </c>
      <c r="H1470" s="173">
        <v>16</v>
      </c>
      <c r="I1470" s="174"/>
      <c r="J1470" s="175">
        <f>ROUND(I1470*H1470,2)</f>
        <v>0</v>
      </c>
      <c r="K1470" s="171" t="s">
        <v>148</v>
      </c>
      <c r="L1470" s="176"/>
      <c r="M1470" s="177" t="s">
        <v>79</v>
      </c>
      <c r="N1470" s="178" t="s">
        <v>51</v>
      </c>
      <c r="P1470" s="140">
        <f>O1470*H1470</f>
        <v>0</v>
      </c>
      <c r="Q1470" s="140">
        <v>1E-4</v>
      </c>
      <c r="R1470" s="140">
        <f>Q1470*H1470</f>
        <v>1.6000000000000001E-3</v>
      </c>
      <c r="S1470" s="140">
        <v>0</v>
      </c>
      <c r="T1470" s="141">
        <f>S1470*H1470</f>
        <v>0</v>
      </c>
      <c r="AR1470" s="142" t="s">
        <v>90</v>
      </c>
      <c r="AT1470" s="142" t="s">
        <v>181</v>
      </c>
      <c r="AU1470" s="142" t="s">
        <v>165</v>
      </c>
      <c r="AY1470" s="16" t="s">
        <v>142</v>
      </c>
      <c r="BE1470" s="143">
        <f>IF(N1470="základní",J1470,0)</f>
        <v>0</v>
      </c>
      <c r="BF1470" s="143">
        <f>IF(N1470="snížená",J1470,0)</f>
        <v>0</v>
      </c>
      <c r="BG1470" s="143">
        <f>IF(N1470="zákl. přenesená",J1470,0)</f>
        <v>0</v>
      </c>
      <c r="BH1470" s="143">
        <f>IF(N1470="sníž. přenesená",J1470,0)</f>
        <v>0</v>
      </c>
      <c r="BI1470" s="143">
        <f>IF(N1470="nulová",J1470,0)</f>
        <v>0</v>
      </c>
      <c r="BJ1470" s="16" t="s">
        <v>88</v>
      </c>
      <c r="BK1470" s="143">
        <f>ROUND(I1470*H1470,2)</f>
        <v>0</v>
      </c>
      <c r="BL1470" s="16" t="s">
        <v>88</v>
      </c>
      <c r="BM1470" s="142" t="s">
        <v>1200</v>
      </c>
    </row>
    <row r="1471" spans="2:65" s="12" customFormat="1">
      <c r="B1471" s="148"/>
      <c r="D1471" s="149" t="s">
        <v>153</v>
      </c>
      <c r="E1471" s="150" t="s">
        <v>79</v>
      </c>
      <c r="F1471" s="151" t="s">
        <v>314</v>
      </c>
      <c r="H1471" s="150" t="s">
        <v>79</v>
      </c>
      <c r="I1471" s="152"/>
      <c r="L1471" s="148"/>
      <c r="M1471" s="153"/>
      <c r="T1471" s="154"/>
      <c r="AT1471" s="150" t="s">
        <v>153</v>
      </c>
      <c r="AU1471" s="150" t="s">
        <v>165</v>
      </c>
      <c r="AV1471" s="12" t="s">
        <v>88</v>
      </c>
      <c r="AW1471" s="12" t="s">
        <v>42</v>
      </c>
      <c r="AX1471" s="12" t="s">
        <v>81</v>
      </c>
      <c r="AY1471" s="150" t="s">
        <v>142</v>
      </c>
    </row>
    <row r="1472" spans="2:65" s="12" customFormat="1" ht="22.5">
      <c r="B1472" s="148"/>
      <c r="D1472" s="149" t="s">
        <v>153</v>
      </c>
      <c r="E1472" s="150" t="s">
        <v>79</v>
      </c>
      <c r="F1472" s="151" t="s">
        <v>1201</v>
      </c>
      <c r="H1472" s="150" t="s">
        <v>79</v>
      </c>
      <c r="I1472" s="152"/>
      <c r="L1472" s="148"/>
      <c r="M1472" s="153"/>
      <c r="T1472" s="154"/>
      <c r="AT1472" s="150" t="s">
        <v>153</v>
      </c>
      <c r="AU1472" s="150" t="s">
        <v>165</v>
      </c>
      <c r="AV1472" s="12" t="s">
        <v>88</v>
      </c>
      <c r="AW1472" s="12" t="s">
        <v>42</v>
      </c>
      <c r="AX1472" s="12" t="s">
        <v>81</v>
      </c>
      <c r="AY1472" s="150" t="s">
        <v>142</v>
      </c>
    </row>
    <row r="1473" spans="2:65" s="13" customFormat="1">
      <c r="B1473" s="155"/>
      <c r="D1473" s="149" t="s">
        <v>153</v>
      </c>
      <c r="E1473" s="156" t="s">
        <v>79</v>
      </c>
      <c r="F1473" s="157" t="s">
        <v>245</v>
      </c>
      <c r="H1473" s="158">
        <v>16</v>
      </c>
      <c r="I1473" s="159"/>
      <c r="L1473" s="155"/>
      <c r="M1473" s="160"/>
      <c r="T1473" s="161"/>
      <c r="AT1473" s="156" t="s">
        <v>153</v>
      </c>
      <c r="AU1473" s="156" t="s">
        <v>165</v>
      </c>
      <c r="AV1473" s="13" t="s">
        <v>90</v>
      </c>
      <c r="AW1473" s="13" t="s">
        <v>42</v>
      </c>
      <c r="AX1473" s="13" t="s">
        <v>88</v>
      </c>
      <c r="AY1473" s="156" t="s">
        <v>142</v>
      </c>
    </row>
    <row r="1474" spans="2:65" s="1" customFormat="1" ht="24.2" customHeight="1">
      <c r="B1474" s="32"/>
      <c r="C1474" s="131" t="s">
        <v>1202</v>
      </c>
      <c r="D1474" s="131" t="s">
        <v>144</v>
      </c>
      <c r="E1474" s="132" t="s">
        <v>1203</v>
      </c>
      <c r="F1474" s="133" t="s">
        <v>1204</v>
      </c>
      <c r="G1474" s="134" t="s">
        <v>168</v>
      </c>
      <c r="H1474" s="135">
        <v>1</v>
      </c>
      <c r="I1474" s="136"/>
      <c r="J1474" s="137">
        <f>ROUND(I1474*H1474,2)</f>
        <v>0</v>
      </c>
      <c r="K1474" s="133" t="s">
        <v>148</v>
      </c>
      <c r="L1474" s="32"/>
      <c r="M1474" s="138" t="s">
        <v>79</v>
      </c>
      <c r="N1474" s="139" t="s">
        <v>51</v>
      </c>
      <c r="P1474" s="140">
        <f>O1474*H1474</f>
        <v>0</v>
      </c>
      <c r="Q1474" s="140">
        <v>0</v>
      </c>
      <c r="R1474" s="140">
        <f>Q1474*H1474</f>
        <v>0</v>
      </c>
      <c r="S1474" s="140">
        <v>0</v>
      </c>
      <c r="T1474" s="141">
        <f>S1474*H1474</f>
        <v>0</v>
      </c>
      <c r="AR1474" s="142" t="s">
        <v>88</v>
      </c>
      <c r="AT1474" s="142" t="s">
        <v>144</v>
      </c>
      <c r="AU1474" s="142" t="s">
        <v>165</v>
      </c>
      <c r="AY1474" s="16" t="s">
        <v>142</v>
      </c>
      <c r="BE1474" s="143">
        <f>IF(N1474="základní",J1474,0)</f>
        <v>0</v>
      </c>
      <c r="BF1474" s="143">
        <f>IF(N1474="snížená",J1474,0)</f>
        <v>0</v>
      </c>
      <c r="BG1474" s="143">
        <f>IF(N1474="zákl. přenesená",J1474,0)</f>
        <v>0</v>
      </c>
      <c r="BH1474" s="143">
        <f>IF(N1474="sníž. přenesená",J1474,0)</f>
        <v>0</v>
      </c>
      <c r="BI1474" s="143">
        <f>IF(N1474="nulová",J1474,0)</f>
        <v>0</v>
      </c>
      <c r="BJ1474" s="16" t="s">
        <v>88</v>
      </c>
      <c r="BK1474" s="143">
        <f>ROUND(I1474*H1474,2)</f>
        <v>0</v>
      </c>
      <c r="BL1474" s="16" t="s">
        <v>88</v>
      </c>
      <c r="BM1474" s="142" t="s">
        <v>1205</v>
      </c>
    </row>
    <row r="1475" spans="2:65" s="1" customFormat="1">
      <c r="B1475" s="32"/>
      <c r="D1475" s="144" t="s">
        <v>151</v>
      </c>
      <c r="F1475" s="145" t="s">
        <v>1206</v>
      </c>
      <c r="I1475" s="146"/>
      <c r="L1475" s="32"/>
      <c r="M1475" s="147"/>
      <c r="T1475" s="53"/>
      <c r="AT1475" s="16" t="s">
        <v>151</v>
      </c>
      <c r="AU1475" s="16" t="s">
        <v>165</v>
      </c>
    </row>
    <row r="1476" spans="2:65" s="12" customFormat="1">
      <c r="B1476" s="148"/>
      <c r="D1476" s="149" t="s">
        <v>153</v>
      </c>
      <c r="E1476" s="150" t="s">
        <v>79</v>
      </c>
      <c r="F1476" s="151" t="s">
        <v>314</v>
      </c>
      <c r="H1476" s="150" t="s">
        <v>79</v>
      </c>
      <c r="I1476" s="152"/>
      <c r="L1476" s="148"/>
      <c r="M1476" s="153"/>
      <c r="T1476" s="154"/>
      <c r="AT1476" s="150" t="s">
        <v>153</v>
      </c>
      <c r="AU1476" s="150" t="s">
        <v>165</v>
      </c>
      <c r="AV1476" s="12" t="s">
        <v>88</v>
      </c>
      <c r="AW1476" s="12" t="s">
        <v>42</v>
      </c>
      <c r="AX1476" s="12" t="s">
        <v>81</v>
      </c>
      <c r="AY1476" s="150" t="s">
        <v>142</v>
      </c>
    </row>
    <row r="1477" spans="2:65" s="12" customFormat="1" ht="22.5">
      <c r="B1477" s="148"/>
      <c r="D1477" s="149" t="s">
        <v>153</v>
      </c>
      <c r="E1477" s="150" t="s">
        <v>79</v>
      </c>
      <c r="F1477" s="151" t="s">
        <v>1207</v>
      </c>
      <c r="H1477" s="150" t="s">
        <v>79</v>
      </c>
      <c r="I1477" s="152"/>
      <c r="L1477" s="148"/>
      <c r="M1477" s="153"/>
      <c r="T1477" s="154"/>
      <c r="AT1477" s="150" t="s">
        <v>153</v>
      </c>
      <c r="AU1477" s="150" t="s">
        <v>165</v>
      </c>
      <c r="AV1477" s="12" t="s">
        <v>88</v>
      </c>
      <c r="AW1477" s="12" t="s">
        <v>42</v>
      </c>
      <c r="AX1477" s="12" t="s">
        <v>81</v>
      </c>
      <c r="AY1477" s="150" t="s">
        <v>142</v>
      </c>
    </row>
    <row r="1478" spans="2:65" s="13" customFormat="1">
      <c r="B1478" s="155"/>
      <c r="D1478" s="149" t="s">
        <v>153</v>
      </c>
      <c r="E1478" s="156" t="s">
        <v>79</v>
      </c>
      <c r="F1478" s="157" t="s">
        <v>88</v>
      </c>
      <c r="H1478" s="158">
        <v>1</v>
      </c>
      <c r="I1478" s="159"/>
      <c r="L1478" s="155"/>
      <c r="M1478" s="160"/>
      <c r="T1478" s="161"/>
      <c r="AT1478" s="156" t="s">
        <v>153</v>
      </c>
      <c r="AU1478" s="156" t="s">
        <v>165</v>
      </c>
      <c r="AV1478" s="13" t="s">
        <v>90</v>
      </c>
      <c r="AW1478" s="13" t="s">
        <v>42</v>
      </c>
      <c r="AX1478" s="13" t="s">
        <v>88</v>
      </c>
      <c r="AY1478" s="156" t="s">
        <v>142</v>
      </c>
    </row>
    <row r="1479" spans="2:65" s="1" customFormat="1" ht="21.75" customHeight="1">
      <c r="B1479" s="32"/>
      <c r="C1479" s="169" t="s">
        <v>1208</v>
      </c>
      <c r="D1479" s="169" t="s">
        <v>181</v>
      </c>
      <c r="E1479" s="170" t="s">
        <v>1209</v>
      </c>
      <c r="F1479" s="171" t="s">
        <v>1210</v>
      </c>
      <c r="G1479" s="172" t="s">
        <v>168</v>
      </c>
      <c r="H1479" s="173">
        <v>1</v>
      </c>
      <c r="I1479" s="174"/>
      <c r="J1479" s="175">
        <f>ROUND(I1479*H1479,2)</f>
        <v>0</v>
      </c>
      <c r="K1479" s="171" t="s">
        <v>184</v>
      </c>
      <c r="L1479" s="176"/>
      <c r="M1479" s="177" t="s">
        <v>79</v>
      </c>
      <c r="N1479" s="178" t="s">
        <v>51</v>
      </c>
      <c r="P1479" s="140">
        <f>O1479*H1479</f>
        <v>0</v>
      </c>
      <c r="Q1479" s="140">
        <v>0</v>
      </c>
      <c r="R1479" s="140">
        <f>Q1479*H1479</f>
        <v>0</v>
      </c>
      <c r="S1479" s="140">
        <v>0</v>
      </c>
      <c r="T1479" s="141">
        <f>S1479*H1479</f>
        <v>0</v>
      </c>
      <c r="AR1479" s="142" t="s">
        <v>90</v>
      </c>
      <c r="AT1479" s="142" t="s">
        <v>181</v>
      </c>
      <c r="AU1479" s="142" t="s">
        <v>165</v>
      </c>
      <c r="AY1479" s="16" t="s">
        <v>142</v>
      </c>
      <c r="BE1479" s="143">
        <f>IF(N1479="základní",J1479,0)</f>
        <v>0</v>
      </c>
      <c r="BF1479" s="143">
        <f>IF(N1479="snížená",J1479,0)</f>
        <v>0</v>
      </c>
      <c r="BG1479" s="143">
        <f>IF(N1479="zákl. přenesená",J1479,0)</f>
        <v>0</v>
      </c>
      <c r="BH1479" s="143">
        <f>IF(N1479="sníž. přenesená",J1479,0)</f>
        <v>0</v>
      </c>
      <c r="BI1479" s="143">
        <f>IF(N1479="nulová",J1479,0)</f>
        <v>0</v>
      </c>
      <c r="BJ1479" s="16" t="s">
        <v>88</v>
      </c>
      <c r="BK1479" s="143">
        <f>ROUND(I1479*H1479,2)</f>
        <v>0</v>
      </c>
      <c r="BL1479" s="16" t="s">
        <v>88</v>
      </c>
      <c r="BM1479" s="142" t="s">
        <v>1211</v>
      </c>
    </row>
    <row r="1480" spans="2:65" s="12" customFormat="1">
      <c r="B1480" s="148"/>
      <c r="D1480" s="149" t="s">
        <v>153</v>
      </c>
      <c r="E1480" s="150" t="s">
        <v>79</v>
      </c>
      <c r="F1480" s="151" t="s">
        <v>314</v>
      </c>
      <c r="H1480" s="150" t="s">
        <v>79</v>
      </c>
      <c r="I1480" s="152"/>
      <c r="L1480" s="148"/>
      <c r="M1480" s="153"/>
      <c r="T1480" s="154"/>
      <c r="AT1480" s="150" t="s">
        <v>153</v>
      </c>
      <c r="AU1480" s="150" t="s">
        <v>165</v>
      </c>
      <c r="AV1480" s="12" t="s">
        <v>88</v>
      </c>
      <c r="AW1480" s="12" t="s">
        <v>42</v>
      </c>
      <c r="AX1480" s="12" t="s">
        <v>81</v>
      </c>
      <c r="AY1480" s="150" t="s">
        <v>142</v>
      </c>
    </row>
    <row r="1481" spans="2:65" s="12" customFormat="1" ht="22.5">
      <c r="B1481" s="148"/>
      <c r="D1481" s="149" t="s">
        <v>153</v>
      </c>
      <c r="E1481" s="150" t="s">
        <v>79</v>
      </c>
      <c r="F1481" s="151" t="s">
        <v>1212</v>
      </c>
      <c r="H1481" s="150" t="s">
        <v>79</v>
      </c>
      <c r="I1481" s="152"/>
      <c r="L1481" s="148"/>
      <c r="M1481" s="153"/>
      <c r="T1481" s="154"/>
      <c r="AT1481" s="150" t="s">
        <v>153</v>
      </c>
      <c r="AU1481" s="150" t="s">
        <v>165</v>
      </c>
      <c r="AV1481" s="12" t="s">
        <v>88</v>
      </c>
      <c r="AW1481" s="12" t="s">
        <v>42</v>
      </c>
      <c r="AX1481" s="12" t="s">
        <v>81</v>
      </c>
      <c r="AY1481" s="150" t="s">
        <v>142</v>
      </c>
    </row>
    <row r="1482" spans="2:65" s="13" customFormat="1">
      <c r="B1482" s="155"/>
      <c r="D1482" s="149" t="s">
        <v>153</v>
      </c>
      <c r="E1482" s="156" t="s">
        <v>79</v>
      </c>
      <c r="F1482" s="157" t="s">
        <v>88</v>
      </c>
      <c r="H1482" s="158">
        <v>1</v>
      </c>
      <c r="I1482" s="159"/>
      <c r="L1482" s="155"/>
      <c r="M1482" s="160"/>
      <c r="T1482" s="161"/>
      <c r="AT1482" s="156" t="s">
        <v>153</v>
      </c>
      <c r="AU1482" s="156" t="s">
        <v>165</v>
      </c>
      <c r="AV1482" s="13" t="s">
        <v>90</v>
      </c>
      <c r="AW1482" s="13" t="s">
        <v>42</v>
      </c>
      <c r="AX1482" s="13" t="s">
        <v>88</v>
      </c>
      <c r="AY1482" s="156" t="s">
        <v>142</v>
      </c>
    </row>
    <row r="1483" spans="2:65" s="1" customFormat="1" ht="16.5" customHeight="1">
      <c r="B1483" s="32"/>
      <c r="C1483" s="169" t="s">
        <v>1213</v>
      </c>
      <c r="D1483" s="169" t="s">
        <v>181</v>
      </c>
      <c r="E1483" s="170" t="s">
        <v>1214</v>
      </c>
      <c r="F1483" s="171" t="s">
        <v>1215</v>
      </c>
      <c r="G1483" s="172" t="s">
        <v>168</v>
      </c>
      <c r="H1483" s="173">
        <v>4</v>
      </c>
      <c r="I1483" s="174"/>
      <c r="J1483" s="175">
        <f>ROUND(I1483*H1483,2)</f>
        <v>0</v>
      </c>
      <c r="K1483" s="171" t="s">
        <v>184</v>
      </c>
      <c r="L1483" s="176"/>
      <c r="M1483" s="177" t="s">
        <v>79</v>
      </c>
      <c r="N1483" s="178" t="s">
        <v>51</v>
      </c>
      <c r="P1483" s="140">
        <f>O1483*H1483</f>
        <v>0</v>
      </c>
      <c r="Q1483" s="140">
        <v>0</v>
      </c>
      <c r="R1483" s="140">
        <f>Q1483*H1483</f>
        <v>0</v>
      </c>
      <c r="S1483" s="140">
        <v>0</v>
      </c>
      <c r="T1483" s="141">
        <f>S1483*H1483</f>
        <v>0</v>
      </c>
      <c r="AR1483" s="142" t="s">
        <v>90</v>
      </c>
      <c r="AT1483" s="142" t="s">
        <v>181</v>
      </c>
      <c r="AU1483" s="142" t="s">
        <v>165</v>
      </c>
      <c r="AY1483" s="16" t="s">
        <v>142</v>
      </c>
      <c r="BE1483" s="143">
        <f>IF(N1483="základní",J1483,0)</f>
        <v>0</v>
      </c>
      <c r="BF1483" s="143">
        <f>IF(N1483="snížená",J1483,0)</f>
        <v>0</v>
      </c>
      <c r="BG1483" s="143">
        <f>IF(N1483="zákl. přenesená",J1483,0)</f>
        <v>0</v>
      </c>
      <c r="BH1483" s="143">
        <f>IF(N1483="sníž. přenesená",J1483,0)</f>
        <v>0</v>
      </c>
      <c r="BI1483" s="143">
        <f>IF(N1483="nulová",J1483,0)</f>
        <v>0</v>
      </c>
      <c r="BJ1483" s="16" t="s">
        <v>88</v>
      </c>
      <c r="BK1483" s="143">
        <f>ROUND(I1483*H1483,2)</f>
        <v>0</v>
      </c>
      <c r="BL1483" s="16" t="s">
        <v>88</v>
      </c>
      <c r="BM1483" s="142" t="s">
        <v>1216</v>
      </c>
    </row>
    <row r="1484" spans="2:65" s="12" customFormat="1">
      <c r="B1484" s="148"/>
      <c r="D1484" s="149" t="s">
        <v>153</v>
      </c>
      <c r="E1484" s="150" t="s">
        <v>79</v>
      </c>
      <c r="F1484" s="151" t="s">
        <v>314</v>
      </c>
      <c r="H1484" s="150" t="s">
        <v>79</v>
      </c>
      <c r="I1484" s="152"/>
      <c r="L1484" s="148"/>
      <c r="M1484" s="153"/>
      <c r="T1484" s="154"/>
      <c r="AT1484" s="150" t="s">
        <v>153</v>
      </c>
      <c r="AU1484" s="150" t="s">
        <v>165</v>
      </c>
      <c r="AV1484" s="12" t="s">
        <v>88</v>
      </c>
      <c r="AW1484" s="12" t="s">
        <v>42</v>
      </c>
      <c r="AX1484" s="12" t="s">
        <v>81</v>
      </c>
      <c r="AY1484" s="150" t="s">
        <v>142</v>
      </c>
    </row>
    <row r="1485" spans="2:65" s="12" customFormat="1" ht="22.5">
      <c r="B1485" s="148"/>
      <c r="D1485" s="149" t="s">
        <v>153</v>
      </c>
      <c r="E1485" s="150" t="s">
        <v>79</v>
      </c>
      <c r="F1485" s="151" t="s">
        <v>1217</v>
      </c>
      <c r="H1485" s="150" t="s">
        <v>79</v>
      </c>
      <c r="I1485" s="152"/>
      <c r="L1485" s="148"/>
      <c r="M1485" s="153"/>
      <c r="T1485" s="154"/>
      <c r="AT1485" s="150" t="s">
        <v>153</v>
      </c>
      <c r="AU1485" s="150" t="s">
        <v>165</v>
      </c>
      <c r="AV1485" s="12" t="s">
        <v>88</v>
      </c>
      <c r="AW1485" s="12" t="s">
        <v>42</v>
      </c>
      <c r="AX1485" s="12" t="s">
        <v>81</v>
      </c>
      <c r="AY1485" s="150" t="s">
        <v>142</v>
      </c>
    </row>
    <row r="1486" spans="2:65" s="13" customFormat="1">
      <c r="B1486" s="155"/>
      <c r="D1486" s="149" t="s">
        <v>153</v>
      </c>
      <c r="E1486" s="156" t="s">
        <v>79</v>
      </c>
      <c r="F1486" s="157" t="s">
        <v>149</v>
      </c>
      <c r="H1486" s="158">
        <v>4</v>
      </c>
      <c r="I1486" s="159"/>
      <c r="L1486" s="155"/>
      <c r="M1486" s="160"/>
      <c r="T1486" s="161"/>
      <c r="AT1486" s="156" t="s">
        <v>153</v>
      </c>
      <c r="AU1486" s="156" t="s">
        <v>165</v>
      </c>
      <c r="AV1486" s="13" t="s">
        <v>90</v>
      </c>
      <c r="AW1486" s="13" t="s">
        <v>42</v>
      </c>
      <c r="AX1486" s="13" t="s">
        <v>88</v>
      </c>
      <c r="AY1486" s="156" t="s">
        <v>142</v>
      </c>
    </row>
    <row r="1487" spans="2:65" s="1" customFormat="1" ht="24.2" customHeight="1">
      <c r="B1487" s="32"/>
      <c r="C1487" s="169" t="s">
        <v>1218</v>
      </c>
      <c r="D1487" s="169" t="s">
        <v>181</v>
      </c>
      <c r="E1487" s="170" t="s">
        <v>1219</v>
      </c>
      <c r="F1487" s="171" t="s">
        <v>1220</v>
      </c>
      <c r="G1487" s="172" t="s">
        <v>168</v>
      </c>
      <c r="H1487" s="173">
        <v>1</v>
      </c>
      <c r="I1487" s="174"/>
      <c r="J1487" s="175">
        <f>ROUND(I1487*H1487,2)</f>
        <v>0</v>
      </c>
      <c r="K1487" s="171" t="s">
        <v>148</v>
      </c>
      <c r="L1487" s="176"/>
      <c r="M1487" s="177" t="s">
        <v>79</v>
      </c>
      <c r="N1487" s="178" t="s">
        <v>51</v>
      </c>
      <c r="P1487" s="140">
        <f>O1487*H1487</f>
        <v>0</v>
      </c>
      <c r="Q1487" s="140">
        <v>2E-3</v>
      </c>
      <c r="R1487" s="140">
        <f>Q1487*H1487</f>
        <v>2E-3</v>
      </c>
      <c r="S1487" s="140">
        <v>0</v>
      </c>
      <c r="T1487" s="141">
        <f>S1487*H1487</f>
        <v>0</v>
      </c>
      <c r="AR1487" s="142" t="s">
        <v>90</v>
      </c>
      <c r="AT1487" s="142" t="s">
        <v>181</v>
      </c>
      <c r="AU1487" s="142" t="s">
        <v>165</v>
      </c>
      <c r="AY1487" s="16" t="s">
        <v>142</v>
      </c>
      <c r="BE1487" s="143">
        <f>IF(N1487="základní",J1487,0)</f>
        <v>0</v>
      </c>
      <c r="BF1487" s="143">
        <f>IF(N1487="snížená",J1487,0)</f>
        <v>0</v>
      </c>
      <c r="BG1487" s="143">
        <f>IF(N1487="zákl. přenesená",J1487,0)</f>
        <v>0</v>
      </c>
      <c r="BH1487" s="143">
        <f>IF(N1487="sníž. přenesená",J1487,0)</f>
        <v>0</v>
      </c>
      <c r="BI1487" s="143">
        <f>IF(N1487="nulová",J1487,0)</f>
        <v>0</v>
      </c>
      <c r="BJ1487" s="16" t="s">
        <v>88</v>
      </c>
      <c r="BK1487" s="143">
        <f>ROUND(I1487*H1487,2)</f>
        <v>0</v>
      </c>
      <c r="BL1487" s="16" t="s">
        <v>88</v>
      </c>
      <c r="BM1487" s="142" t="s">
        <v>1221</v>
      </c>
    </row>
    <row r="1488" spans="2:65" s="12" customFormat="1">
      <c r="B1488" s="148"/>
      <c r="D1488" s="149" t="s">
        <v>153</v>
      </c>
      <c r="E1488" s="150" t="s">
        <v>79</v>
      </c>
      <c r="F1488" s="151" t="s">
        <v>314</v>
      </c>
      <c r="H1488" s="150" t="s">
        <v>79</v>
      </c>
      <c r="I1488" s="152"/>
      <c r="L1488" s="148"/>
      <c r="M1488" s="153"/>
      <c r="T1488" s="154"/>
      <c r="AT1488" s="150" t="s">
        <v>153</v>
      </c>
      <c r="AU1488" s="150" t="s">
        <v>165</v>
      </c>
      <c r="AV1488" s="12" t="s">
        <v>88</v>
      </c>
      <c r="AW1488" s="12" t="s">
        <v>42</v>
      </c>
      <c r="AX1488" s="12" t="s">
        <v>81</v>
      </c>
      <c r="AY1488" s="150" t="s">
        <v>142</v>
      </c>
    </row>
    <row r="1489" spans="2:65" s="12" customFormat="1" ht="22.5">
      <c r="B1489" s="148"/>
      <c r="D1489" s="149" t="s">
        <v>153</v>
      </c>
      <c r="E1489" s="150" t="s">
        <v>79</v>
      </c>
      <c r="F1489" s="151" t="s">
        <v>1222</v>
      </c>
      <c r="H1489" s="150" t="s">
        <v>79</v>
      </c>
      <c r="I1489" s="152"/>
      <c r="L1489" s="148"/>
      <c r="M1489" s="153"/>
      <c r="T1489" s="154"/>
      <c r="AT1489" s="150" t="s">
        <v>153</v>
      </c>
      <c r="AU1489" s="150" t="s">
        <v>165</v>
      </c>
      <c r="AV1489" s="12" t="s">
        <v>88</v>
      </c>
      <c r="AW1489" s="12" t="s">
        <v>42</v>
      </c>
      <c r="AX1489" s="12" t="s">
        <v>81</v>
      </c>
      <c r="AY1489" s="150" t="s">
        <v>142</v>
      </c>
    </row>
    <row r="1490" spans="2:65" s="13" customFormat="1">
      <c r="B1490" s="155"/>
      <c r="D1490" s="149" t="s">
        <v>153</v>
      </c>
      <c r="E1490" s="156" t="s">
        <v>79</v>
      </c>
      <c r="F1490" s="157" t="s">
        <v>88</v>
      </c>
      <c r="H1490" s="158">
        <v>1</v>
      </c>
      <c r="I1490" s="159"/>
      <c r="L1490" s="155"/>
      <c r="M1490" s="160"/>
      <c r="T1490" s="161"/>
      <c r="AT1490" s="156" t="s">
        <v>153</v>
      </c>
      <c r="AU1490" s="156" t="s">
        <v>165</v>
      </c>
      <c r="AV1490" s="13" t="s">
        <v>90</v>
      </c>
      <c r="AW1490" s="13" t="s">
        <v>42</v>
      </c>
      <c r="AX1490" s="13" t="s">
        <v>88</v>
      </c>
      <c r="AY1490" s="156" t="s">
        <v>142</v>
      </c>
    </row>
    <row r="1491" spans="2:65" s="1" customFormat="1" ht="16.5" customHeight="1">
      <c r="B1491" s="32"/>
      <c r="C1491" s="169" t="s">
        <v>1223</v>
      </c>
      <c r="D1491" s="169" t="s">
        <v>181</v>
      </c>
      <c r="E1491" s="170" t="s">
        <v>1224</v>
      </c>
      <c r="F1491" s="171" t="s">
        <v>1225</v>
      </c>
      <c r="G1491" s="172" t="s">
        <v>168</v>
      </c>
      <c r="H1491" s="173">
        <v>1</v>
      </c>
      <c r="I1491" s="174"/>
      <c r="J1491" s="175">
        <f>ROUND(I1491*H1491,2)</f>
        <v>0</v>
      </c>
      <c r="K1491" s="171" t="s">
        <v>184</v>
      </c>
      <c r="L1491" s="176"/>
      <c r="M1491" s="177" t="s">
        <v>79</v>
      </c>
      <c r="N1491" s="178" t="s">
        <v>51</v>
      </c>
      <c r="P1491" s="140">
        <f>O1491*H1491</f>
        <v>0</v>
      </c>
      <c r="Q1491" s="140">
        <v>0</v>
      </c>
      <c r="R1491" s="140">
        <f>Q1491*H1491</f>
        <v>0</v>
      </c>
      <c r="S1491" s="140">
        <v>0</v>
      </c>
      <c r="T1491" s="141">
        <f>S1491*H1491</f>
        <v>0</v>
      </c>
      <c r="AR1491" s="142" t="s">
        <v>90</v>
      </c>
      <c r="AT1491" s="142" t="s">
        <v>181</v>
      </c>
      <c r="AU1491" s="142" t="s">
        <v>165</v>
      </c>
      <c r="AY1491" s="16" t="s">
        <v>142</v>
      </c>
      <c r="BE1491" s="143">
        <f>IF(N1491="základní",J1491,0)</f>
        <v>0</v>
      </c>
      <c r="BF1491" s="143">
        <f>IF(N1491="snížená",J1491,0)</f>
        <v>0</v>
      </c>
      <c r="BG1491" s="143">
        <f>IF(N1491="zákl. přenesená",J1491,0)</f>
        <v>0</v>
      </c>
      <c r="BH1491" s="143">
        <f>IF(N1491="sníž. přenesená",J1491,0)</f>
        <v>0</v>
      </c>
      <c r="BI1491" s="143">
        <f>IF(N1491="nulová",J1491,0)</f>
        <v>0</v>
      </c>
      <c r="BJ1491" s="16" t="s">
        <v>88</v>
      </c>
      <c r="BK1491" s="143">
        <f>ROUND(I1491*H1491,2)</f>
        <v>0</v>
      </c>
      <c r="BL1491" s="16" t="s">
        <v>88</v>
      </c>
      <c r="BM1491" s="142" t="s">
        <v>1226</v>
      </c>
    </row>
    <row r="1492" spans="2:65" s="12" customFormat="1">
      <c r="B1492" s="148"/>
      <c r="D1492" s="149" t="s">
        <v>153</v>
      </c>
      <c r="E1492" s="150" t="s">
        <v>79</v>
      </c>
      <c r="F1492" s="151" t="s">
        <v>314</v>
      </c>
      <c r="H1492" s="150" t="s">
        <v>79</v>
      </c>
      <c r="I1492" s="152"/>
      <c r="L1492" s="148"/>
      <c r="M1492" s="153"/>
      <c r="T1492" s="154"/>
      <c r="AT1492" s="150" t="s">
        <v>153</v>
      </c>
      <c r="AU1492" s="150" t="s">
        <v>165</v>
      </c>
      <c r="AV1492" s="12" t="s">
        <v>88</v>
      </c>
      <c r="AW1492" s="12" t="s">
        <v>42</v>
      </c>
      <c r="AX1492" s="12" t="s">
        <v>81</v>
      </c>
      <c r="AY1492" s="150" t="s">
        <v>142</v>
      </c>
    </row>
    <row r="1493" spans="2:65" s="12" customFormat="1" ht="22.5">
      <c r="B1493" s="148"/>
      <c r="D1493" s="149" t="s">
        <v>153</v>
      </c>
      <c r="E1493" s="150" t="s">
        <v>79</v>
      </c>
      <c r="F1493" s="151" t="s">
        <v>1227</v>
      </c>
      <c r="H1493" s="150" t="s">
        <v>79</v>
      </c>
      <c r="I1493" s="152"/>
      <c r="L1493" s="148"/>
      <c r="M1493" s="153"/>
      <c r="T1493" s="154"/>
      <c r="AT1493" s="150" t="s">
        <v>153</v>
      </c>
      <c r="AU1493" s="150" t="s">
        <v>165</v>
      </c>
      <c r="AV1493" s="12" t="s">
        <v>88</v>
      </c>
      <c r="AW1493" s="12" t="s">
        <v>42</v>
      </c>
      <c r="AX1493" s="12" t="s">
        <v>81</v>
      </c>
      <c r="AY1493" s="150" t="s">
        <v>142</v>
      </c>
    </row>
    <row r="1494" spans="2:65" s="13" customFormat="1">
      <c r="B1494" s="155"/>
      <c r="D1494" s="149" t="s">
        <v>153</v>
      </c>
      <c r="E1494" s="156" t="s">
        <v>79</v>
      </c>
      <c r="F1494" s="157" t="s">
        <v>88</v>
      </c>
      <c r="H1494" s="158">
        <v>1</v>
      </c>
      <c r="I1494" s="159"/>
      <c r="L1494" s="155"/>
      <c r="M1494" s="160"/>
      <c r="T1494" s="161"/>
      <c r="AT1494" s="156" t="s">
        <v>153</v>
      </c>
      <c r="AU1494" s="156" t="s">
        <v>165</v>
      </c>
      <c r="AV1494" s="13" t="s">
        <v>90</v>
      </c>
      <c r="AW1494" s="13" t="s">
        <v>42</v>
      </c>
      <c r="AX1494" s="13" t="s">
        <v>88</v>
      </c>
      <c r="AY1494" s="156" t="s">
        <v>142</v>
      </c>
    </row>
    <row r="1495" spans="2:65" s="1" customFormat="1" ht="24.2" customHeight="1">
      <c r="B1495" s="32"/>
      <c r="C1495" s="131" t="s">
        <v>1228</v>
      </c>
      <c r="D1495" s="131" t="s">
        <v>144</v>
      </c>
      <c r="E1495" s="132" t="s">
        <v>1229</v>
      </c>
      <c r="F1495" s="133" t="s">
        <v>1230</v>
      </c>
      <c r="G1495" s="134" t="s">
        <v>168</v>
      </c>
      <c r="H1495" s="135">
        <v>9</v>
      </c>
      <c r="I1495" s="136"/>
      <c r="J1495" s="137">
        <f>ROUND(I1495*H1495,2)</f>
        <v>0</v>
      </c>
      <c r="K1495" s="133" t="s">
        <v>148</v>
      </c>
      <c r="L1495" s="32"/>
      <c r="M1495" s="138" t="s">
        <v>79</v>
      </c>
      <c r="N1495" s="139" t="s">
        <v>51</v>
      </c>
      <c r="P1495" s="140">
        <f>O1495*H1495</f>
        <v>0</v>
      </c>
      <c r="Q1495" s="140">
        <v>0</v>
      </c>
      <c r="R1495" s="140">
        <f>Q1495*H1495</f>
        <v>0</v>
      </c>
      <c r="S1495" s="140">
        <v>0</v>
      </c>
      <c r="T1495" s="141">
        <f>S1495*H1495</f>
        <v>0</v>
      </c>
      <c r="AR1495" s="142" t="s">
        <v>88</v>
      </c>
      <c r="AT1495" s="142" t="s">
        <v>144</v>
      </c>
      <c r="AU1495" s="142" t="s">
        <v>165</v>
      </c>
      <c r="AY1495" s="16" t="s">
        <v>142</v>
      </c>
      <c r="BE1495" s="143">
        <f>IF(N1495="základní",J1495,0)</f>
        <v>0</v>
      </c>
      <c r="BF1495" s="143">
        <f>IF(N1495="snížená",J1495,0)</f>
        <v>0</v>
      </c>
      <c r="BG1495" s="143">
        <f>IF(N1495="zákl. přenesená",J1495,0)</f>
        <v>0</v>
      </c>
      <c r="BH1495" s="143">
        <f>IF(N1495="sníž. přenesená",J1495,0)</f>
        <v>0</v>
      </c>
      <c r="BI1495" s="143">
        <f>IF(N1495="nulová",J1495,0)</f>
        <v>0</v>
      </c>
      <c r="BJ1495" s="16" t="s">
        <v>88</v>
      </c>
      <c r="BK1495" s="143">
        <f>ROUND(I1495*H1495,2)</f>
        <v>0</v>
      </c>
      <c r="BL1495" s="16" t="s">
        <v>88</v>
      </c>
      <c r="BM1495" s="142" t="s">
        <v>1231</v>
      </c>
    </row>
    <row r="1496" spans="2:65" s="1" customFormat="1">
      <c r="B1496" s="32"/>
      <c r="D1496" s="144" t="s">
        <v>151</v>
      </c>
      <c r="F1496" s="145" t="s">
        <v>1232</v>
      </c>
      <c r="I1496" s="146"/>
      <c r="L1496" s="32"/>
      <c r="M1496" s="147"/>
      <c r="T1496" s="53"/>
      <c r="AT1496" s="16" t="s">
        <v>151</v>
      </c>
      <c r="AU1496" s="16" t="s">
        <v>165</v>
      </c>
    </row>
    <row r="1497" spans="2:65" s="12" customFormat="1">
      <c r="B1497" s="148"/>
      <c r="D1497" s="149" t="s">
        <v>153</v>
      </c>
      <c r="E1497" s="150" t="s">
        <v>79</v>
      </c>
      <c r="F1497" s="151" t="s">
        <v>248</v>
      </c>
      <c r="H1497" s="150" t="s">
        <v>79</v>
      </c>
      <c r="I1497" s="152"/>
      <c r="L1497" s="148"/>
      <c r="M1497" s="153"/>
      <c r="T1497" s="154"/>
      <c r="AT1497" s="150" t="s">
        <v>153</v>
      </c>
      <c r="AU1497" s="150" t="s">
        <v>165</v>
      </c>
      <c r="AV1497" s="12" t="s">
        <v>88</v>
      </c>
      <c r="AW1497" s="12" t="s">
        <v>42</v>
      </c>
      <c r="AX1497" s="12" t="s">
        <v>81</v>
      </c>
      <c r="AY1497" s="150" t="s">
        <v>142</v>
      </c>
    </row>
    <row r="1498" spans="2:65" s="12" customFormat="1" ht="22.5">
      <c r="B1498" s="148"/>
      <c r="D1498" s="149" t="s">
        <v>153</v>
      </c>
      <c r="E1498" s="150" t="s">
        <v>79</v>
      </c>
      <c r="F1498" s="151" t="s">
        <v>1233</v>
      </c>
      <c r="H1498" s="150" t="s">
        <v>79</v>
      </c>
      <c r="I1498" s="152"/>
      <c r="L1498" s="148"/>
      <c r="M1498" s="153"/>
      <c r="T1498" s="154"/>
      <c r="AT1498" s="150" t="s">
        <v>153</v>
      </c>
      <c r="AU1498" s="150" t="s">
        <v>165</v>
      </c>
      <c r="AV1498" s="12" t="s">
        <v>88</v>
      </c>
      <c r="AW1498" s="12" t="s">
        <v>42</v>
      </c>
      <c r="AX1498" s="12" t="s">
        <v>81</v>
      </c>
      <c r="AY1498" s="150" t="s">
        <v>142</v>
      </c>
    </row>
    <row r="1499" spans="2:65" s="13" customFormat="1">
      <c r="B1499" s="155"/>
      <c r="D1499" s="149" t="s">
        <v>153</v>
      </c>
      <c r="E1499" s="156" t="s">
        <v>79</v>
      </c>
      <c r="F1499" s="157" t="s">
        <v>163</v>
      </c>
      <c r="H1499" s="158">
        <v>9</v>
      </c>
      <c r="I1499" s="159"/>
      <c r="L1499" s="155"/>
      <c r="M1499" s="160"/>
      <c r="T1499" s="161"/>
      <c r="AT1499" s="156" t="s">
        <v>153</v>
      </c>
      <c r="AU1499" s="156" t="s">
        <v>165</v>
      </c>
      <c r="AV1499" s="13" t="s">
        <v>90</v>
      </c>
      <c r="AW1499" s="13" t="s">
        <v>42</v>
      </c>
      <c r="AX1499" s="13" t="s">
        <v>88</v>
      </c>
      <c r="AY1499" s="156" t="s">
        <v>142</v>
      </c>
    </row>
    <row r="1500" spans="2:65" s="1" customFormat="1" ht="24.2" customHeight="1">
      <c r="B1500" s="32"/>
      <c r="C1500" s="131" t="s">
        <v>1234</v>
      </c>
      <c r="D1500" s="131" t="s">
        <v>144</v>
      </c>
      <c r="E1500" s="132" t="s">
        <v>1235</v>
      </c>
      <c r="F1500" s="133" t="s">
        <v>1236</v>
      </c>
      <c r="G1500" s="134" t="s">
        <v>1237</v>
      </c>
      <c r="H1500" s="135">
        <v>15</v>
      </c>
      <c r="I1500" s="136"/>
      <c r="J1500" s="137">
        <f>ROUND(I1500*H1500,2)</f>
        <v>0</v>
      </c>
      <c r="K1500" s="133" t="s">
        <v>148</v>
      </c>
      <c r="L1500" s="32"/>
      <c r="M1500" s="138" t="s">
        <v>79</v>
      </c>
      <c r="N1500" s="139" t="s">
        <v>51</v>
      </c>
      <c r="P1500" s="140">
        <f>O1500*H1500</f>
        <v>0</v>
      </c>
      <c r="Q1500" s="140">
        <v>0</v>
      </c>
      <c r="R1500" s="140">
        <f>Q1500*H1500</f>
        <v>0</v>
      </c>
      <c r="S1500" s="140">
        <v>0</v>
      </c>
      <c r="T1500" s="141">
        <f>S1500*H1500</f>
        <v>0</v>
      </c>
      <c r="AR1500" s="142" t="s">
        <v>88</v>
      </c>
      <c r="AT1500" s="142" t="s">
        <v>144</v>
      </c>
      <c r="AU1500" s="142" t="s">
        <v>165</v>
      </c>
      <c r="AY1500" s="16" t="s">
        <v>142</v>
      </c>
      <c r="BE1500" s="143">
        <f>IF(N1500="základní",J1500,0)</f>
        <v>0</v>
      </c>
      <c r="BF1500" s="143">
        <f>IF(N1500="snížená",J1500,0)</f>
        <v>0</v>
      </c>
      <c r="BG1500" s="143">
        <f>IF(N1500="zákl. přenesená",J1500,0)</f>
        <v>0</v>
      </c>
      <c r="BH1500" s="143">
        <f>IF(N1500="sníž. přenesená",J1500,0)</f>
        <v>0</v>
      </c>
      <c r="BI1500" s="143">
        <f>IF(N1500="nulová",J1500,0)</f>
        <v>0</v>
      </c>
      <c r="BJ1500" s="16" t="s">
        <v>88</v>
      </c>
      <c r="BK1500" s="143">
        <f>ROUND(I1500*H1500,2)</f>
        <v>0</v>
      </c>
      <c r="BL1500" s="16" t="s">
        <v>88</v>
      </c>
      <c r="BM1500" s="142" t="s">
        <v>1238</v>
      </c>
    </row>
    <row r="1501" spans="2:65" s="1" customFormat="1">
      <c r="B1501" s="32"/>
      <c r="D1501" s="144" t="s">
        <v>151</v>
      </c>
      <c r="F1501" s="145" t="s">
        <v>1239</v>
      </c>
      <c r="I1501" s="146"/>
      <c r="L1501" s="32"/>
      <c r="M1501" s="147"/>
      <c r="T1501" s="53"/>
      <c r="AT1501" s="16" t="s">
        <v>151</v>
      </c>
      <c r="AU1501" s="16" t="s">
        <v>165</v>
      </c>
    </row>
    <row r="1502" spans="2:65" s="12" customFormat="1">
      <c r="B1502" s="148"/>
      <c r="D1502" s="149" t="s">
        <v>153</v>
      </c>
      <c r="E1502" s="150" t="s">
        <v>79</v>
      </c>
      <c r="F1502" s="151" t="s">
        <v>248</v>
      </c>
      <c r="H1502" s="150" t="s">
        <v>79</v>
      </c>
      <c r="I1502" s="152"/>
      <c r="L1502" s="148"/>
      <c r="M1502" s="153"/>
      <c r="T1502" s="154"/>
      <c r="AT1502" s="150" t="s">
        <v>153</v>
      </c>
      <c r="AU1502" s="150" t="s">
        <v>165</v>
      </c>
      <c r="AV1502" s="12" t="s">
        <v>88</v>
      </c>
      <c r="AW1502" s="12" t="s">
        <v>42</v>
      </c>
      <c r="AX1502" s="12" t="s">
        <v>81</v>
      </c>
      <c r="AY1502" s="150" t="s">
        <v>142</v>
      </c>
    </row>
    <row r="1503" spans="2:65" s="12" customFormat="1" ht="33.75">
      <c r="B1503" s="148"/>
      <c r="D1503" s="149" t="s">
        <v>153</v>
      </c>
      <c r="E1503" s="150" t="s">
        <v>79</v>
      </c>
      <c r="F1503" s="151" t="s">
        <v>1240</v>
      </c>
      <c r="H1503" s="150" t="s">
        <v>79</v>
      </c>
      <c r="I1503" s="152"/>
      <c r="L1503" s="148"/>
      <c r="M1503" s="153"/>
      <c r="T1503" s="154"/>
      <c r="AT1503" s="150" t="s">
        <v>153</v>
      </c>
      <c r="AU1503" s="150" t="s">
        <v>165</v>
      </c>
      <c r="AV1503" s="12" t="s">
        <v>88</v>
      </c>
      <c r="AW1503" s="12" t="s">
        <v>42</v>
      </c>
      <c r="AX1503" s="12" t="s">
        <v>81</v>
      </c>
      <c r="AY1503" s="150" t="s">
        <v>142</v>
      </c>
    </row>
    <row r="1504" spans="2:65" s="13" customFormat="1">
      <c r="B1504" s="155"/>
      <c r="D1504" s="149" t="s">
        <v>153</v>
      </c>
      <c r="E1504" s="156" t="s">
        <v>79</v>
      </c>
      <c r="F1504" s="157" t="s">
        <v>231</v>
      </c>
      <c r="H1504" s="158">
        <v>12</v>
      </c>
      <c r="I1504" s="159"/>
      <c r="L1504" s="155"/>
      <c r="M1504" s="160"/>
      <c r="T1504" s="161"/>
      <c r="AT1504" s="156" t="s">
        <v>153</v>
      </c>
      <c r="AU1504" s="156" t="s">
        <v>165</v>
      </c>
      <c r="AV1504" s="13" t="s">
        <v>90</v>
      </c>
      <c r="AW1504" s="13" t="s">
        <v>42</v>
      </c>
      <c r="AX1504" s="13" t="s">
        <v>81</v>
      </c>
      <c r="AY1504" s="156" t="s">
        <v>142</v>
      </c>
    </row>
    <row r="1505" spans="2:65" s="12" customFormat="1" ht="33.75">
      <c r="B1505" s="148"/>
      <c r="D1505" s="149" t="s">
        <v>153</v>
      </c>
      <c r="E1505" s="150" t="s">
        <v>79</v>
      </c>
      <c r="F1505" s="151" t="s">
        <v>1241</v>
      </c>
      <c r="H1505" s="150" t="s">
        <v>79</v>
      </c>
      <c r="I1505" s="152"/>
      <c r="L1505" s="148"/>
      <c r="M1505" s="153"/>
      <c r="T1505" s="154"/>
      <c r="AT1505" s="150" t="s">
        <v>153</v>
      </c>
      <c r="AU1505" s="150" t="s">
        <v>165</v>
      </c>
      <c r="AV1505" s="12" t="s">
        <v>88</v>
      </c>
      <c r="AW1505" s="12" t="s">
        <v>42</v>
      </c>
      <c r="AX1505" s="12" t="s">
        <v>81</v>
      </c>
      <c r="AY1505" s="150" t="s">
        <v>142</v>
      </c>
    </row>
    <row r="1506" spans="2:65" s="13" customFormat="1">
      <c r="B1506" s="155"/>
      <c r="D1506" s="149" t="s">
        <v>153</v>
      </c>
      <c r="E1506" s="156" t="s">
        <v>79</v>
      </c>
      <c r="F1506" s="157" t="s">
        <v>165</v>
      </c>
      <c r="H1506" s="158">
        <v>3</v>
      </c>
      <c r="I1506" s="159"/>
      <c r="L1506" s="155"/>
      <c r="M1506" s="160"/>
      <c r="T1506" s="161"/>
      <c r="AT1506" s="156" t="s">
        <v>153</v>
      </c>
      <c r="AU1506" s="156" t="s">
        <v>165</v>
      </c>
      <c r="AV1506" s="13" t="s">
        <v>90</v>
      </c>
      <c r="AW1506" s="13" t="s">
        <v>42</v>
      </c>
      <c r="AX1506" s="13" t="s">
        <v>81</v>
      </c>
      <c r="AY1506" s="156" t="s">
        <v>142</v>
      </c>
    </row>
    <row r="1507" spans="2:65" s="14" customFormat="1">
      <c r="B1507" s="162"/>
      <c r="D1507" s="149" t="s">
        <v>153</v>
      </c>
      <c r="E1507" s="163" t="s">
        <v>79</v>
      </c>
      <c r="F1507" s="164" t="s">
        <v>180</v>
      </c>
      <c r="H1507" s="165">
        <v>15</v>
      </c>
      <c r="I1507" s="166"/>
      <c r="L1507" s="162"/>
      <c r="M1507" s="167"/>
      <c r="T1507" s="168"/>
      <c r="AT1507" s="163" t="s">
        <v>153</v>
      </c>
      <c r="AU1507" s="163" t="s">
        <v>165</v>
      </c>
      <c r="AV1507" s="14" t="s">
        <v>149</v>
      </c>
      <c r="AW1507" s="14" t="s">
        <v>42</v>
      </c>
      <c r="AX1507" s="14" t="s">
        <v>88</v>
      </c>
      <c r="AY1507" s="163" t="s">
        <v>142</v>
      </c>
    </row>
    <row r="1508" spans="2:65" s="1" customFormat="1" ht="16.5" customHeight="1">
      <c r="B1508" s="32"/>
      <c r="C1508" s="169" t="s">
        <v>1242</v>
      </c>
      <c r="D1508" s="169" t="s">
        <v>181</v>
      </c>
      <c r="E1508" s="170" t="s">
        <v>1243</v>
      </c>
      <c r="F1508" s="171" t="s">
        <v>1244</v>
      </c>
      <c r="G1508" s="172" t="s">
        <v>168</v>
      </c>
      <c r="H1508" s="173">
        <v>15</v>
      </c>
      <c r="I1508" s="174"/>
      <c r="J1508" s="175">
        <f>ROUND(I1508*H1508,2)</f>
        <v>0</v>
      </c>
      <c r="K1508" s="171" t="s">
        <v>148</v>
      </c>
      <c r="L1508" s="176"/>
      <c r="M1508" s="177" t="s">
        <v>79</v>
      </c>
      <c r="N1508" s="178" t="s">
        <v>51</v>
      </c>
      <c r="P1508" s="140">
        <f>O1508*H1508</f>
        <v>0</v>
      </c>
      <c r="Q1508" s="140">
        <v>5.0000000000000002E-5</v>
      </c>
      <c r="R1508" s="140">
        <f>Q1508*H1508</f>
        <v>7.5000000000000002E-4</v>
      </c>
      <c r="S1508" s="140">
        <v>0</v>
      </c>
      <c r="T1508" s="141">
        <f>S1508*H1508</f>
        <v>0</v>
      </c>
      <c r="AR1508" s="142" t="s">
        <v>90</v>
      </c>
      <c r="AT1508" s="142" t="s">
        <v>181</v>
      </c>
      <c r="AU1508" s="142" t="s">
        <v>165</v>
      </c>
      <c r="AY1508" s="16" t="s">
        <v>142</v>
      </c>
      <c r="BE1508" s="143">
        <f>IF(N1508="základní",J1508,0)</f>
        <v>0</v>
      </c>
      <c r="BF1508" s="143">
        <f>IF(N1508="snížená",J1508,0)</f>
        <v>0</v>
      </c>
      <c r="BG1508" s="143">
        <f>IF(N1508="zákl. přenesená",J1508,0)</f>
        <v>0</v>
      </c>
      <c r="BH1508" s="143">
        <f>IF(N1508="sníž. přenesená",J1508,0)</f>
        <v>0</v>
      </c>
      <c r="BI1508" s="143">
        <f>IF(N1508="nulová",J1508,0)</f>
        <v>0</v>
      </c>
      <c r="BJ1508" s="16" t="s">
        <v>88</v>
      </c>
      <c r="BK1508" s="143">
        <f>ROUND(I1508*H1508,2)</f>
        <v>0</v>
      </c>
      <c r="BL1508" s="16" t="s">
        <v>88</v>
      </c>
      <c r="BM1508" s="142" t="s">
        <v>1245</v>
      </c>
    </row>
    <row r="1509" spans="2:65" s="12" customFormat="1">
      <c r="B1509" s="148"/>
      <c r="D1509" s="149" t="s">
        <v>153</v>
      </c>
      <c r="E1509" s="150" t="s">
        <v>79</v>
      </c>
      <c r="F1509" s="151" t="s">
        <v>248</v>
      </c>
      <c r="H1509" s="150" t="s">
        <v>79</v>
      </c>
      <c r="I1509" s="152"/>
      <c r="L1509" s="148"/>
      <c r="M1509" s="153"/>
      <c r="T1509" s="154"/>
      <c r="AT1509" s="150" t="s">
        <v>153</v>
      </c>
      <c r="AU1509" s="150" t="s">
        <v>165</v>
      </c>
      <c r="AV1509" s="12" t="s">
        <v>88</v>
      </c>
      <c r="AW1509" s="12" t="s">
        <v>42</v>
      </c>
      <c r="AX1509" s="12" t="s">
        <v>81</v>
      </c>
      <c r="AY1509" s="150" t="s">
        <v>142</v>
      </c>
    </row>
    <row r="1510" spans="2:65" s="12" customFormat="1" ht="33.75">
      <c r="B1510" s="148"/>
      <c r="D1510" s="149" t="s">
        <v>153</v>
      </c>
      <c r="E1510" s="150" t="s">
        <v>79</v>
      </c>
      <c r="F1510" s="151" t="s">
        <v>1240</v>
      </c>
      <c r="H1510" s="150" t="s">
        <v>79</v>
      </c>
      <c r="I1510" s="152"/>
      <c r="L1510" s="148"/>
      <c r="M1510" s="153"/>
      <c r="T1510" s="154"/>
      <c r="AT1510" s="150" t="s">
        <v>153</v>
      </c>
      <c r="AU1510" s="150" t="s">
        <v>165</v>
      </c>
      <c r="AV1510" s="12" t="s">
        <v>88</v>
      </c>
      <c r="AW1510" s="12" t="s">
        <v>42</v>
      </c>
      <c r="AX1510" s="12" t="s">
        <v>81</v>
      </c>
      <c r="AY1510" s="150" t="s">
        <v>142</v>
      </c>
    </row>
    <row r="1511" spans="2:65" s="13" customFormat="1">
      <c r="B1511" s="155"/>
      <c r="D1511" s="149" t="s">
        <v>153</v>
      </c>
      <c r="E1511" s="156" t="s">
        <v>79</v>
      </c>
      <c r="F1511" s="157" t="s">
        <v>231</v>
      </c>
      <c r="H1511" s="158">
        <v>12</v>
      </c>
      <c r="I1511" s="159"/>
      <c r="L1511" s="155"/>
      <c r="M1511" s="160"/>
      <c r="T1511" s="161"/>
      <c r="AT1511" s="156" t="s">
        <v>153</v>
      </c>
      <c r="AU1511" s="156" t="s">
        <v>165</v>
      </c>
      <c r="AV1511" s="13" t="s">
        <v>90</v>
      </c>
      <c r="AW1511" s="13" t="s">
        <v>42</v>
      </c>
      <c r="AX1511" s="13" t="s">
        <v>81</v>
      </c>
      <c r="AY1511" s="156" t="s">
        <v>142</v>
      </c>
    </row>
    <row r="1512" spans="2:65" s="12" customFormat="1" ht="33.75">
      <c r="B1512" s="148"/>
      <c r="D1512" s="149" t="s">
        <v>153</v>
      </c>
      <c r="E1512" s="150" t="s">
        <v>79</v>
      </c>
      <c r="F1512" s="151" t="s">
        <v>1241</v>
      </c>
      <c r="H1512" s="150" t="s">
        <v>79</v>
      </c>
      <c r="I1512" s="152"/>
      <c r="L1512" s="148"/>
      <c r="M1512" s="153"/>
      <c r="T1512" s="154"/>
      <c r="AT1512" s="150" t="s">
        <v>153</v>
      </c>
      <c r="AU1512" s="150" t="s">
        <v>165</v>
      </c>
      <c r="AV1512" s="12" t="s">
        <v>88</v>
      </c>
      <c r="AW1512" s="12" t="s">
        <v>42</v>
      </c>
      <c r="AX1512" s="12" t="s">
        <v>81</v>
      </c>
      <c r="AY1512" s="150" t="s">
        <v>142</v>
      </c>
    </row>
    <row r="1513" spans="2:65" s="13" customFormat="1">
      <c r="B1513" s="155"/>
      <c r="D1513" s="149" t="s">
        <v>153</v>
      </c>
      <c r="E1513" s="156" t="s">
        <v>79</v>
      </c>
      <c r="F1513" s="157" t="s">
        <v>165</v>
      </c>
      <c r="H1513" s="158">
        <v>3</v>
      </c>
      <c r="I1513" s="159"/>
      <c r="L1513" s="155"/>
      <c r="M1513" s="160"/>
      <c r="T1513" s="161"/>
      <c r="AT1513" s="156" t="s">
        <v>153</v>
      </c>
      <c r="AU1513" s="156" t="s">
        <v>165</v>
      </c>
      <c r="AV1513" s="13" t="s">
        <v>90</v>
      </c>
      <c r="AW1513" s="13" t="s">
        <v>42</v>
      </c>
      <c r="AX1513" s="13" t="s">
        <v>81</v>
      </c>
      <c r="AY1513" s="156" t="s">
        <v>142</v>
      </c>
    </row>
    <row r="1514" spans="2:65" s="14" customFormat="1">
      <c r="B1514" s="162"/>
      <c r="D1514" s="149" t="s">
        <v>153</v>
      </c>
      <c r="E1514" s="163" t="s">
        <v>79</v>
      </c>
      <c r="F1514" s="164" t="s">
        <v>180</v>
      </c>
      <c r="H1514" s="165">
        <v>15</v>
      </c>
      <c r="I1514" s="166"/>
      <c r="L1514" s="162"/>
      <c r="M1514" s="167"/>
      <c r="T1514" s="168"/>
      <c r="AT1514" s="163" t="s">
        <v>153</v>
      </c>
      <c r="AU1514" s="163" t="s">
        <v>165</v>
      </c>
      <c r="AV1514" s="14" t="s">
        <v>149</v>
      </c>
      <c r="AW1514" s="14" t="s">
        <v>42</v>
      </c>
      <c r="AX1514" s="14" t="s">
        <v>88</v>
      </c>
      <c r="AY1514" s="163" t="s">
        <v>142</v>
      </c>
    </row>
    <row r="1515" spans="2:65" s="1" customFormat="1" ht="24.2" customHeight="1">
      <c r="B1515" s="32"/>
      <c r="C1515" s="131" t="s">
        <v>1246</v>
      </c>
      <c r="D1515" s="131" t="s">
        <v>144</v>
      </c>
      <c r="E1515" s="132" t="s">
        <v>1247</v>
      </c>
      <c r="F1515" s="133" t="s">
        <v>1248</v>
      </c>
      <c r="G1515" s="134" t="s">
        <v>168</v>
      </c>
      <c r="H1515" s="135">
        <v>24</v>
      </c>
      <c r="I1515" s="136"/>
      <c r="J1515" s="137">
        <f>ROUND(I1515*H1515,2)</f>
        <v>0</v>
      </c>
      <c r="K1515" s="133" t="s">
        <v>148</v>
      </c>
      <c r="L1515" s="32"/>
      <c r="M1515" s="138" t="s">
        <v>79</v>
      </c>
      <c r="N1515" s="139" t="s">
        <v>51</v>
      </c>
      <c r="P1515" s="140">
        <f>O1515*H1515</f>
        <v>0</v>
      </c>
      <c r="Q1515" s="140">
        <v>0</v>
      </c>
      <c r="R1515" s="140">
        <f>Q1515*H1515</f>
        <v>0</v>
      </c>
      <c r="S1515" s="140">
        <v>0</v>
      </c>
      <c r="T1515" s="141">
        <f>S1515*H1515</f>
        <v>0</v>
      </c>
      <c r="AR1515" s="142" t="s">
        <v>88</v>
      </c>
      <c r="AT1515" s="142" t="s">
        <v>144</v>
      </c>
      <c r="AU1515" s="142" t="s">
        <v>165</v>
      </c>
      <c r="AY1515" s="16" t="s">
        <v>142</v>
      </c>
      <c r="BE1515" s="143">
        <f>IF(N1515="základní",J1515,0)</f>
        <v>0</v>
      </c>
      <c r="BF1515" s="143">
        <f>IF(N1515="snížená",J1515,0)</f>
        <v>0</v>
      </c>
      <c r="BG1515" s="143">
        <f>IF(N1515="zákl. přenesená",J1515,0)</f>
        <v>0</v>
      </c>
      <c r="BH1515" s="143">
        <f>IF(N1515="sníž. přenesená",J1515,0)</f>
        <v>0</v>
      </c>
      <c r="BI1515" s="143">
        <f>IF(N1515="nulová",J1515,0)</f>
        <v>0</v>
      </c>
      <c r="BJ1515" s="16" t="s">
        <v>88</v>
      </c>
      <c r="BK1515" s="143">
        <f>ROUND(I1515*H1515,2)</f>
        <v>0</v>
      </c>
      <c r="BL1515" s="16" t="s">
        <v>88</v>
      </c>
      <c r="BM1515" s="142" t="s">
        <v>1249</v>
      </c>
    </row>
    <row r="1516" spans="2:65" s="1" customFormat="1">
      <c r="B1516" s="32"/>
      <c r="D1516" s="144" t="s">
        <v>151</v>
      </c>
      <c r="F1516" s="145" t="s">
        <v>1250</v>
      </c>
      <c r="I1516" s="146"/>
      <c r="L1516" s="32"/>
      <c r="M1516" s="147"/>
      <c r="T1516" s="53"/>
      <c r="AT1516" s="16" t="s">
        <v>151</v>
      </c>
      <c r="AU1516" s="16" t="s">
        <v>165</v>
      </c>
    </row>
    <row r="1517" spans="2:65" s="12" customFormat="1">
      <c r="B1517" s="148"/>
      <c r="D1517" s="149" t="s">
        <v>153</v>
      </c>
      <c r="E1517" s="150" t="s">
        <v>79</v>
      </c>
      <c r="F1517" s="151" t="s">
        <v>248</v>
      </c>
      <c r="H1517" s="150" t="s">
        <v>79</v>
      </c>
      <c r="I1517" s="152"/>
      <c r="L1517" s="148"/>
      <c r="M1517" s="153"/>
      <c r="T1517" s="154"/>
      <c r="AT1517" s="150" t="s">
        <v>153</v>
      </c>
      <c r="AU1517" s="150" t="s">
        <v>165</v>
      </c>
      <c r="AV1517" s="12" t="s">
        <v>88</v>
      </c>
      <c r="AW1517" s="12" t="s">
        <v>42</v>
      </c>
      <c r="AX1517" s="12" t="s">
        <v>81</v>
      </c>
      <c r="AY1517" s="150" t="s">
        <v>142</v>
      </c>
    </row>
    <row r="1518" spans="2:65" s="12" customFormat="1" ht="22.5">
      <c r="B1518" s="148"/>
      <c r="D1518" s="149" t="s">
        <v>153</v>
      </c>
      <c r="E1518" s="150" t="s">
        <v>79</v>
      </c>
      <c r="F1518" s="151" t="s">
        <v>1251</v>
      </c>
      <c r="H1518" s="150" t="s">
        <v>79</v>
      </c>
      <c r="I1518" s="152"/>
      <c r="L1518" s="148"/>
      <c r="M1518" s="153"/>
      <c r="T1518" s="154"/>
      <c r="AT1518" s="150" t="s">
        <v>153</v>
      </c>
      <c r="AU1518" s="150" t="s">
        <v>165</v>
      </c>
      <c r="AV1518" s="12" t="s">
        <v>88</v>
      </c>
      <c r="AW1518" s="12" t="s">
        <v>42</v>
      </c>
      <c r="AX1518" s="12" t="s">
        <v>81</v>
      </c>
      <c r="AY1518" s="150" t="s">
        <v>142</v>
      </c>
    </row>
    <row r="1519" spans="2:65" s="13" customFormat="1">
      <c r="B1519" s="155"/>
      <c r="D1519" s="149" t="s">
        <v>153</v>
      </c>
      <c r="E1519" s="156" t="s">
        <v>79</v>
      </c>
      <c r="F1519" s="157" t="s">
        <v>309</v>
      </c>
      <c r="H1519" s="158">
        <v>24</v>
      </c>
      <c r="I1519" s="159"/>
      <c r="L1519" s="155"/>
      <c r="M1519" s="160"/>
      <c r="T1519" s="161"/>
      <c r="AT1519" s="156" t="s">
        <v>153</v>
      </c>
      <c r="AU1519" s="156" t="s">
        <v>165</v>
      </c>
      <c r="AV1519" s="13" t="s">
        <v>90</v>
      </c>
      <c r="AW1519" s="13" t="s">
        <v>42</v>
      </c>
      <c r="AX1519" s="13" t="s">
        <v>88</v>
      </c>
      <c r="AY1519" s="156" t="s">
        <v>142</v>
      </c>
    </row>
    <row r="1520" spans="2:65" s="1" customFormat="1" ht="16.5" customHeight="1">
      <c r="B1520" s="32"/>
      <c r="C1520" s="169" t="s">
        <v>1252</v>
      </c>
      <c r="D1520" s="169" t="s">
        <v>181</v>
      </c>
      <c r="E1520" s="170" t="s">
        <v>1253</v>
      </c>
      <c r="F1520" s="171" t="s">
        <v>1254</v>
      </c>
      <c r="G1520" s="172" t="s">
        <v>168</v>
      </c>
      <c r="H1520" s="173">
        <v>24</v>
      </c>
      <c r="I1520" s="174"/>
      <c r="J1520" s="175">
        <f>ROUND(I1520*H1520,2)</f>
        <v>0</v>
      </c>
      <c r="K1520" s="171" t="s">
        <v>148</v>
      </c>
      <c r="L1520" s="176"/>
      <c r="M1520" s="177" t="s">
        <v>79</v>
      </c>
      <c r="N1520" s="178" t="s">
        <v>51</v>
      </c>
      <c r="P1520" s="140">
        <f>O1520*H1520</f>
        <v>0</v>
      </c>
      <c r="Q1520" s="140">
        <v>1E-4</v>
      </c>
      <c r="R1520" s="140">
        <f>Q1520*H1520</f>
        <v>2.4000000000000002E-3</v>
      </c>
      <c r="S1520" s="140">
        <v>0</v>
      </c>
      <c r="T1520" s="141">
        <f>S1520*H1520</f>
        <v>0</v>
      </c>
      <c r="AR1520" s="142" t="s">
        <v>90</v>
      </c>
      <c r="AT1520" s="142" t="s">
        <v>181</v>
      </c>
      <c r="AU1520" s="142" t="s">
        <v>165</v>
      </c>
      <c r="AY1520" s="16" t="s">
        <v>142</v>
      </c>
      <c r="BE1520" s="143">
        <f>IF(N1520="základní",J1520,0)</f>
        <v>0</v>
      </c>
      <c r="BF1520" s="143">
        <f>IF(N1520="snížená",J1520,0)</f>
        <v>0</v>
      </c>
      <c r="BG1520" s="143">
        <f>IF(N1520="zákl. přenesená",J1520,0)</f>
        <v>0</v>
      </c>
      <c r="BH1520" s="143">
        <f>IF(N1520="sníž. přenesená",J1520,0)</f>
        <v>0</v>
      </c>
      <c r="BI1520" s="143">
        <f>IF(N1520="nulová",J1520,0)</f>
        <v>0</v>
      </c>
      <c r="BJ1520" s="16" t="s">
        <v>88</v>
      </c>
      <c r="BK1520" s="143">
        <f>ROUND(I1520*H1520,2)</f>
        <v>0</v>
      </c>
      <c r="BL1520" s="16" t="s">
        <v>88</v>
      </c>
      <c r="BM1520" s="142" t="s">
        <v>1255</v>
      </c>
    </row>
    <row r="1521" spans="2:65" s="12" customFormat="1">
      <c r="B1521" s="148"/>
      <c r="D1521" s="149" t="s">
        <v>153</v>
      </c>
      <c r="E1521" s="150" t="s">
        <v>79</v>
      </c>
      <c r="F1521" s="151" t="s">
        <v>248</v>
      </c>
      <c r="H1521" s="150" t="s">
        <v>79</v>
      </c>
      <c r="I1521" s="152"/>
      <c r="L1521" s="148"/>
      <c r="M1521" s="153"/>
      <c r="T1521" s="154"/>
      <c r="AT1521" s="150" t="s">
        <v>153</v>
      </c>
      <c r="AU1521" s="150" t="s">
        <v>165</v>
      </c>
      <c r="AV1521" s="12" t="s">
        <v>88</v>
      </c>
      <c r="AW1521" s="12" t="s">
        <v>42</v>
      </c>
      <c r="AX1521" s="12" t="s">
        <v>81</v>
      </c>
      <c r="AY1521" s="150" t="s">
        <v>142</v>
      </c>
    </row>
    <row r="1522" spans="2:65" s="12" customFormat="1" ht="22.5">
      <c r="B1522" s="148"/>
      <c r="D1522" s="149" t="s">
        <v>153</v>
      </c>
      <c r="E1522" s="150" t="s">
        <v>79</v>
      </c>
      <c r="F1522" s="151" t="s">
        <v>1256</v>
      </c>
      <c r="H1522" s="150" t="s">
        <v>79</v>
      </c>
      <c r="I1522" s="152"/>
      <c r="L1522" s="148"/>
      <c r="M1522" s="153"/>
      <c r="T1522" s="154"/>
      <c r="AT1522" s="150" t="s">
        <v>153</v>
      </c>
      <c r="AU1522" s="150" t="s">
        <v>165</v>
      </c>
      <c r="AV1522" s="12" t="s">
        <v>88</v>
      </c>
      <c r="AW1522" s="12" t="s">
        <v>42</v>
      </c>
      <c r="AX1522" s="12" t="s">
        <v>81</v>
      </c>
      <c r="AY1522" s="150" t="s">
        <v>142</v>
      </c>
    </row>
    <row r="1523" spans="2:65" s="13" customFormat="1">
      <c r="B1523" s="155"/>
      <c r="D1523" s="149" t="s">
        <v>153</v>
      </c>
      <c r="E1523" s="156" t="s">
        <v>79</v>
      </c>
      <c r="F1523" s="157" t="s">
        <v>309</v>
      </c>
      <c r="H1523" s="158">
        <v>24</v>
      </c>
      <c r="I1523" s="159"/>
      <c r="L1523" s="155"/>
      <c r="M1523" s="160"/>
      <c r="T1523" s="161"/>
      <c r="AT1523" s="156" t="s">
        <v>153</v>
      </c>
      <c r="AU1523" s="156" t="s">
        <v>165</v>
      </c>
      <c r="AV1523" s="13" t="s">
        <v>90</v>
      </c>
      <c r="AW1523" s="13" t="s">
        <v>42</v>
      </c>
      <c r="AX1523" s="13" t="s">
        <v>88</v>
      </c>
      <c r="AY1523" s="156" t="s">
        <v>142</v>
      </c>
    </row>
    <row r="1524" spans="2:65" s="1" customFormat="1" ht="16.5" customHeight="1">
      <c r="B1524" s="32"/>
      <c r="C1524" s="131" t="s">
        <v>1257</v>
      </c>
      <c r="D1524" s="131" t="s">
        <v>144</v>
      </c>
      <c r="E1524" s="132" t="s">
        <v>1258</v>
      </c>
      <c r="F1524" s="133" t="s">
        <v>1259</v>
      </c>
      <c r="G1524" s="134" t="s">
        <v>168</v>
      </c>
      <c r="H1524" s="135">
        <v>1</v>
      </c>
      <c r="I1524" s="136"/>
      <c r="J1524" s="137">
        <f>ROUND(I1524*H1524,2)</f>
        <v>0</v>
      </c>
      <c r="K1524" s="133" t="s">
        <v>148</v>
      </c>
      <c r="L1524" s="32"/>
      <c r="M1524" s="138" t="s">
        <v>79</v>
      </c>
      <c r="N1524" s="139" t="s">
        <v>51</v>
      </c>
      <c r="P1524" s="140">
        <f>O1524*H1524</f>
        <v>0</v>
      </c>
      <c r="Q1524" s="140">
        <v>0</v>
      </c>
      <c r="R1524" s="140">
        <f>Q1524*H1524</f>
        <v>0</v>
      </c>
      <c r="S1524" s="140">
        <v>0</v>
      </c>
      <c r="T1524" s="141">
        <f>S1524*H1524</f>
        <v>0</v>
      </c>
      <c r="AR1524" s="142" t="s">
        <v>88</v>
      </c>
      <c r="AT1524" s="142" t="s">
        <v>144</v>
      </c>
      <c r="AU1524" s="142" t="s">
        <v>165</v>
      </c>
      <c r="AY1524" s="16" t="s">
        <v>142</v>
      </c>
      <c r="BE1524" s="143">
        <f>IF(N1524="základní",J1524,0)</f>
        <v>0</v>
      </c>
      <c r="BF1524" s="143">
        <f>IF(N1524="snížená",J1524,0)</f>
        <v>0</v>
      </c>
      <c r="BG1524" s="143">
        <f>IF(N1524="zákl. přenesená",J1524,0)</f>
        <v>0</v>
      </c>
      <c r="BH1524" s="143">
        <f>IF(N1524="sníž. přenesená",J1524,0)</f>
        <v>0</v>
      </c>
      <c r="BI1524" s="143">
        <f>IF(N1524="nulová",J1524,0)</f>
        <v>0</v>
      </c>
      <c r="BJ1524" s="16" t="s">
        <v>88</v>
      </c>
      <c r="BK1524" s="143">
        <f>ROUND(I1524*H1524,2)</f>
        <v>0</v>
      </c>
      <c r="BL1524" s="16" t="s">
        <v>88</v>
      </c>
      <c r="BM1524" s="142" t="s">
        <v>1260</v>
      </c>
    </row>
    <row r="1525" spans="2:65" s="1" customFormat="1">
      <c r="B1525" s="32"/>
      <c r="D1525" s="144" t="s">
        <v>151</v>
      </c>
      <c r="F1525" s="145" t="s">
        <v>1261</v>
      </c>
      <c r="I1525" s="146"/>
      <c r="L1525" s="32"/>
      <c r="M1525" s="147"/>
      <c r="T1525" s="53"/>
      <c r="AT1525" s="16" t="s">
        <v>151</v>
      </c>
      <c r="AU1525" s="16" t="s">
        <v>165</v>
      </c>
    </row>
    <row r="1526" spans="2:65" s="12" customFormat="1">
      <c r="B1526" s="148"/>
      <c r="D1526" s="149" t="s">
        <v>153</v>
      </c>
      <c r="E1526" s="150" t="s">
        <v>79</v>
      </c>
      <c r="F1526" s="151" t="s">
        <v>248</v>
      </c>
      <c r="H1526" s="150" t="s">
        <v>79</v>
      </c>
      <c r="I1526" s="152"/>
      <c r="L1526" s="148"/>
      <c r="M1526" s="153"/>
      <c r="T1526" s="154"/>
      <c r="AT1526" s="150" t="s">
        <v>153</v>
      </c>
      <c r="AU1526" s="150" t="s">
        <v>165</v>
      </c>
      <c r="AV1526" s="12" t="s">
        <v>88</v>
      </c>
      <c r="AW1526" s="12" t="s">
        <v>42</v>
      </c>
      <c r="AX1526" s="12" t="s">
        <v>81</v>
      </c>
      <c r="AY1526" s="150" t="s">
        <v>142</v>
      </c>
    </row>
    <row r="1527" spans="2:65" s="12" customFormat="1" ht="22.5">
      <c r="B1527" s="148"/>
      <c r="D1527" s="149" t="s">
        <v>153</v>
      </c>
      <c r="E1527" s="150" t="s">
        <v>79</v>
      </c>
      <c r="F1527" s="151" t="s">
        <v>1262</v>
      </c>
      <c r="H1527" s="150" t="s">
        <v>79</v>
      </c>
      <c r="I1527" s="152"/>
      <c r="L1527" s="148"/>
      <c r="M1527" s="153"/>
      <c r="T1527" s="154"/>
      <c r="AT1527" s="150" t="s">
        <v>153</v>
      </c>
      <c r="AU1527" s="150" t="s">
        <v>165</v>
      </c>
      <c r="AV1527" s="12" t="s">
        <v>88</v>
      </c>
      <c r="AW1527" s="12" t="s">
        <v>42</v>
      </c>
      <c r="AX1527" s="12" t="s">
        <v>81</v>
      </c>
      <c r="AY1527" s="150" t="s">
        <v>142</v>
      </c>
    </row>
    <row r="1528" spans="2:65" s="13" customFormat="1">
      <c r="B1528" s="155"/>
      <c r="D1528" s="149" t="s">
        <v>153</v>
      </c>
      <c r="E1528" s="156" t="s">
        <v>79</v>
      </c>
      <c r="F1528" s="157" t="s">
        <v>88</v>
      </c>
      <c r="H1528" s="158">
        <v>1</v>
      </c>
      <c r="I1528" s="159"/>
      <c r="L1528" s="155"/>
      <c r="M1528" s="160"/>
      <c r="T1528" s="161"/>
      <c r="AT1528" s="156" t="s">
        <v>153</v>
      </c>
      <c r="AU1528" s="156" t="s">
        <v>165</v>
      </c>
      <c r="AV1528" s="13" t="s">
        <v>90</v>
      </c>
      <c r="AW1528" s="13" t="s">
        <v>42</v>
      </c>
      <c r="AX1528" s="13" t="s">
        <v>88</v>
      </c>
      <c r="AY1528" s="156" t="s">
        <v>142</v>
      </c>
    </row>
    <row r="1529" spans="2:65" s="1" customFormat="1" ht="24.2" customHeight="1">
      <c r="B1529" s="32"/>
      <c r="C1529" s="169" t="s">
        <v>1263</v>
      </c>
      <c r="D1529" s="169" t="s">
        <v>181</v>
      </c>
      <c r="E1529" s="170" t="s">
        <v>1264</v>
      </c>
      <c r="F1529" s="171" t="s">
        <v>1265</v>
      </c>
      <c r="G1529" s="172" t="s">
        <v>168</v>
      </c>
      <c r="H1529" s="173">
        <v>1</v>
      </c>
      <c r="I1529" s="174"/>
      <c r="J1529" s="175">
        <f>ROUND(I1529*H1529,2)</f>
        <v>0</v>
      </c>
      <c r="K1529" s="171" t="s">
        <v>184</v>
      </c>
      <c r="L1529" s="176"/>
      <c r="M1529" s="177" t="s">
        <v>79</v>
      </c>
      <c r="N1529" s="178" t="s">
        <v>51</v>
      </c>
      <c r="P1529" s="140">
        <f>O1529*H1529</f>
        <v>0</v>
      </c>
      <c r="Q1529" s="140">
        <v>4.0000000000000002E-4</v>
      </c>
      <c r="R1529" s="140">
        <f>Q1529*H1529</f>
        <v>4.0000000000000002E-4</v>
      </c>
      <c r="S1529" s="140">
        <v>0</v>
      </c>
      <c r="T1529" s="141">
        <f>S1529*H1529</f>
        <v>0</v>
      </c>
      <c r="AR1529" s="142" t="s">
        <v>90</v>
      </c>
      <c r="AT1529" s="142" t="s">
        <v>181</v>
      </c>
      <c r="AU1529" s="142" t="s">
        <v>165</v>
      </c>
      <c r="AY1529" s="16" t="s">
        <v>142</v>
      </c>
      <c r="BE1529" s="143">
        <f>IF(N1529="základní",J1529,0)</f>
        <v>0</v>
      </c>
      <c r="BF1529" s="143">
        <f>IF(N1529="snížená",J1529,0)</f>
        <v>0</v>
      </c>
      <c r="BG1529" s="143">
        <f>IF(N1529="zákl. přenesená",J1529,0)</f>
        <v>0</v>
      </c>
      <c r="BH1529" s="143">
        <f>IF(N1529="sníž. přenesená",J1529,0)</f>
        <v>0</v>
      </c>
      <c r="BI1529" s="143">
        <f>IF(N1529="nulová",J1529,0)</f>
        <v>0</v>
      </c>
      <c r="BJ1529" s="16" t="s">
        <v>88</v>
      </c>
      <c r="BK1529" s="143">
        <f>ROUND(I1529*H1529,2)</f>
        <v>0</v>
      </c>
      <c r="BL1529" s="16" t="s">
        <v>88</v>
      </c>
      <c r="BM1529" s="142" t="s">
        <v>1266</v>
      </c>
    </row>
    <row r="1530" spans="2:65" s="12" customFormat="1">
      <c r="B1530" s="148"/>
      <c r="D1530" s="149" t="s">
        <v>153</v>
      </c>
      <c r="E1530" s="150" t="s">
        <v>79</v>
      </c>
      <c r="F1530" s="151" t="s">
        <v>248</v>
      </c>
      <c r="H1530" s="150" t="s">
        <v>79</v>
      </c>
      <c r="I1530" s="152"/>
      <c r="L1530" s="148"/>
      <c r="M1530" s="153"/>
      <c r="T1530" s="154"/>
      <c r="AT1530" s="150" t="s">
        <v>153</v>
      </c>
      <c r="AU1530" s="150" t="s">
        <v>165</v>
      </c>
      <c r="AV1530" s="12" t="s">
        <v>88</v>
      </c>
      <c r="AW1530" s="12" t="s">
        <v>42</v>
      </c>
      <c r="AX1530" s="12" t="s">
        <v>81</v>
      </c>
      <c r="AY1530" s="150" t="s">
        <v>142</v>
      </c>
    </row>
    <row r="1531" spans="2:65" s="12" customFormat="1" ht="22.5">
      <c r="B1531" s="148"/>
      <c r="D1531" s="149" t="s">
        <v>153</v>
      </c>
      <c r="E1531" s="150" t="s">
        <v>79</v>
      </c>
      <c r="F1531" s="151" t="s">
        <v>1267</v>
      </c>
      <c r="H1531" s="150" t="s">
        <v>79</v>
      </c>
      <c r="I1531" s="152"/>
      <c r="L1531" s="148"/>
      <c r="M1531" s="153"/>
      <c r="T1531" s="154"/>
      <c r="AT1531" s="150" t="s">
        <v>153</v>
      </c>
      <c r="AU1531" s="150" t="s">
        <v>165</v>
      </c>
      <c r="AV1531" s="12" t="s">
        <v>88</v>
      </c>
      <c r="AW1531" s="12" t="s">
        <v>42</v>
      </c>
      <c r="AX1531" s="12" t="s">
        <v>81</v>
      </c>
      <c r="AY1531" s="150" t="s">
        <v>142</v>
      </c>
    </row>
    <row r="1532" spans="2:65" s="13" customFormat="1">
      <c r="B1532" s="155"/>
      <c r="D1532" s="149" t="s">
        <v>153</v>
      </c>
      <c r="E1532" s="156" t="s">
        <v>79</v>
      </c>
      <c r="F1532" s="157" t="s">
        <v>88</v>
      </c>
      <c r="H1532" s="158">
        <v>1</v>
      </c>
      <c r="I1532" s="159"/>
      <c r="L1532" s="155"/>
      <c r="M1532" s="160"/>
      <c r="T1532" s="161"/>
      <c r="AT1532" s="156" t="s">
        <v>153</v>
      </c>
      <c r="AU1532" s="156" t="s">
        <v>165</v>
      </c>
      <c r="AV1532" s="13" t="s">
        <v>90</v>
      </c>
      <c r="AW1532" s="13" t="s">
        <v>42</v>
      </c>
      <c r="AX1532" s="13" t="s">
        <v>88</v>
      </c>
      <c r="AY1532" s="156" t="s">
        <v>142</v>
      </c>
    </row>
    <row r="1533" spans="2:65" s="11" customFormat="1" ht="20.85" customHeight="1">
      <c r="B1533" s="119"/>
      <c r="D1533" s="120" t="s">
        <v>80</v>
      </c>
      <c r="E1533" s="129" t="s">
        <v>1268</v>
      </c>
      <c r="F1533" s="129" t="s">
        <v>1269</v>
      </c>
      <c r="I1533" s="122"/>
      <c r="J1533" s="130">
        <f>BK1533</f>
        <v>0</v>
      </c>
      <c r="L1533" s="119"/>
      <c r="M1533" s="124"/>
      <c r="P1533" s="125">
        <f>SUM(P1534:P1645)</f>
        <v>0</v>
      </c>
      <c r="R1533" s="125">
        <f>SUM(R1534:R1645)</f>
        <v>4.8000000000000001E-4</v>
      </c>
      <c r="T1533" s="126">
        <f>SUM(T1534:T1645)</f>
        <v>0</v>
      </c>
      <c r="AR1533" s="120" t="s">
        <v>165</v>
      </c>
      <c r="AT1533" s="127" t="s">
        <v>80</v>
      </c>
      <c r="AU1533" s="127" t="s">
        <v>90</v>
      </c>
      <c r="AY1533" s="120" t="s">
        <v>142</v>
      </c>
      <c r="BK1533" s="128">
        <f>SUM(BK1534:BK1645)</f>
        <v>0</v>
      </c>
    </row>
    <row r="1534" spans="2:65" s="1" customFormat="1" ht="24.2" customHeight="1">
      <c r="B1534" s="32"/>
      <c r="C1534" s="131" t="s">
        <v>1270</v>
      </c>
      <c r="D1534" s="131" t="s">
        <v>144</v>
      </c>
      <c r="E1534" s="132" t="s">
        <v>1271</v>
      </c>
      <c r="F1534" s="133" t="s">
        <v>1272</v>
      </c>
      <c r="G1534" s="134" t="s">
        <v>168</v>
      </c>
      <c r="H1534" s="135">
        <v>1</v>
      </c>
      <c r="I1534" s="136"/>
      <c r="J1534" s="137">
        <f>ROUND(I1534*H1534,2)</f>
        <v>0</v>
      </c>
      <c r="K1534" s="133" t="s">
        <v>148</v>
      </c>
      <c r="L1534" s="32"/>
      <c r="M1534" s="138" t="s">
        <v>79</v>
      </c>
      <c r="N1534" s="139" t="s">
        <v>51</v>
      </c>
      <c r="P1534" s="140">
        <f>O1534*H1534</f>
        <v>0</v>
      </c>
      <c r="Q1534" s="140">
        <v>0</v>
      </c>
      <c r="R1534" s="140">
        <f>Q1534*H1534</f>
        <v>0</v>
      </c>
      <c r="S1534" s="140">
        <v>0</v>
      </c>
      <c r="T1534" s="141">
        <f>S1534*H1534</f>
        <v>0</v>
      </c>
      <c r="AR1534" s="142" t="s">
        <v>88</v>
      </c>
      <c r="AT1534" s="142" t="s">
        <v>144</v>
      </c>
      <c r="AU1534" s="142" t="s">
        <v>165</v>
      </c>
      <c r="AY1534" s="16" t="s">
        <v>142</v>
      </c>
      <c r="BE1534" s="143">
        <f>IF(N1534="základní",J1534,0)</f>
        <v>0</v>
      </c>
      <c r="BF1534" s="143">
        <f>IF(N1534="snížená",J1534,0)</f>
        <v>0</v>
      </c>
      <c r="BG1534" s="143">
        <f>IF(N1534="zákl. přenesená",J1534,0)</f>
        <v>0</v>
      </c>
      <c r="BH1534" s="143">
        <f>IF(N1534="sníž. přenesená",J1534,0)</f>
        <v>0</v>
      </c>
      <c r="BI1534" s="143">
        <f>IF(N1534="nulová",J1534,0)</f>
        <v>0</v>
      </c>
      <c r="BJ1534" s="16" t="s">
        <v>88</v>
      </c>
      <c r="BK1534" s="143">
        <f>ROUND(I1534*H1534,2)</f>
        <v>0</v>
      </c>
      <c r="BL1534" s="16" t="s">
        <v>88</v>
      </c>
      <c r="BM1534" s="142" t="s">
        <v>1273</v>
      </c>
    </row>
    <row r="1535" spans="2:65" s="1" customFormat="1">
      <c r="B1535" s="32"/>
      <c r="D1535" s="144" t="s">
        <v>151</v>
      </c>
      <c r="F1535" s="145" t="s">
        <v>1274</v>
      </c>
      <c r="I1535" s="146"/>
      <c r="L1535" s="32"/>
      <c r="M1535" s="147"/>
      <c r="T1535" s="53"/>
      <c r="AT1535" s="16" t="s">
        <v>151</v>
      </c>
      <c r="AU1535" s="16" t="s">
        <v>165</v>
      </c>
    </row>
    <row r="1536" spans="2:65" s="12" customFormat="1">
      <c r="B1536" s="148"/>
      <c r="D1536" s="149" t="s">
        <v>153</v>
      </c>
      <c r="E1536" s="150" t="s">
        <v>79</v>
      </c>
      <c r="F1536" s="151" t="s">
        <v>314</v>
      </c>
      <c r="H1536" s="150" t="s">
        <v>79</v>
      </c>
      <c r="I1536" s="152"/>
      <c r="L1536" s="148"/>
      <c r="M1536" s="153"/>
      <c r="T1536" s="154"/>
      <c r="AT1536" s="150" t="s">
        <v>153</v>
      </c>
      <c r="AU1536" s="150" t="s">
        <v>165</v>
      </c>
      <c r="AV1536" s="12" t="s">
        <v>88</v>
      </c>
      <c r="AW1536" s="12" t="s">
        <v>42</v>
      </c>
      <c r="AX1536" s="12" t="s">
        <v>81</v>
      </c>
      <c r="AY1536" s="150" t="s">
        <v>142</v>
      </c>
    </row>
    <row r="1537" spans="2:65" s="12" customFormat="1">
      <c r="B1537" s="148"/>
      <c r="D1537" s="149" t="s">
        <v>153</v>
      </c>
      <c r="E1537" s="150" t="s">
        <v>79</v>
      </c>
      <c r="F1537" s="151" t="s">
        <v>248</v>
      </c>
      <c r="H1537" s="150" t="s">
        <v>79</v>
      </c>
      <c r="I1537" s="152"/>
      <c r="L1537" s="148"/>
      <c r="M1537" s="153"/>
      <c r="T1537" s="154"/>
      <c r="AT1537" s="150" t="s">
        <v>153</v>
      </c>
      <c r="AU1537" s="150" t="s">
        <v>165</v>
      </c>
      <c r="AV1537" s="12" t="s">
        <v>88</v>
      </c>
      <c r="AW1537" s="12" t="s">
        <v>42</v>
      </c>
      <c r="AX1537" s="12" t="s">
        <v>81</v>
      </c>
      <c r="AY1537" s="150" t="s">
        <v>142</v>
      </c>
    </row>
    <row r="1538" spans="2:65" s="12" customFormat="1">
      <c r="B1538" s="148"/>
      <c r="D1538" s="149" t="s">
        <v>153</v>
      </c>
      <c r="E1538" s="150" t="s">
        <v>79</v>
      </c>
      <c r="F1538" s="151" t="s">
        <v>1275</v>
      </c>
      <c r="H1538" s="150" t="s">
        <v>79</v>
      </c>
      <c r="I1538" s="152"/>
      <c r="L1538" s="148"/>
      <c r="M1538" s="153"/>
      <c r="T1538" s="154"/>
      <c r="AT1538" s="150" t="s">
        <v>153</v>
      </c>
      <c r="AU1538" s="150" t="s">
        <v>165</v>
      </c>
      <c r="AV1538" s="12" t="s">
        <v>88</v>
      </c>
      <c r="AW1538" s="12" t="s">
        <v>42</v>
      </c>
      <c r="AX1538" s="12" t="s">
        <v>81</v>
      </c>
      <c r="AY1538" s="150" t="s">
        <v>142</v>
      </c>
    </row>
    <row r="1539" spans="2:65" s="13" customFormat="1">
      <c r="B1539" s="155"/>
      <c r="D1539" s="149" t="s">
        <v>153</v>
      </c>
      <c r="E1539" s="156" t="s">
        <v>79</v>
      </c>
      <c r="F1539" s="157" t="s">
        <v>88</v>
      </c>
      <c r="H1539" s="158">
        <v>1</v>
      </c>
      <c r="I1539" s="159"/>
      <c r="L1539" s="155"/>
      <c r="M1539" s="160"/>
      <c r="T1539" s="161"/>
      <c r="AT1539" s="156" t="s">
        <v>153</v>
      </c>
      <c r="AU1539" s="156" t="s">
        <v>165</v>
      </c>
      <c r="AV1539" s="13" t="s">
        <v>90</v>
      </c>
      <c r="AW1539" s="13" t="s">
        <v>42</v>
      </c>
      <c r="AX1539" s="13" t="s">
        <v>88</v>
      </c>
      <c r="AY1539" s="156" t="s">
        <v>142</v>
      </c>
    </row>
    <row r="1540" spans="2:65" s="1" customFormat="1" ht="24.2" customHeight="1">
      <c r="B1540" s="32"/>
      <c r="C1540" s="131" t="s">
        <v>1276</v>
      </c>
      <c r="D1540" s="131" t="s">
        <v>144</v>
      </c>
      <c r="E1540" s="132" t="s">
        <v>1277</v>
      </c>
      <c r="F1540" s="133" t="s">
        <v>1278</v>
      </c>
      <c r="G1540" s="134" t="s">
        <v>168</v>
      </c>
      <c r="H1540" s="135">
        <v>1</v>
      </c>
      <c r="I1540" s="136"/>
      <c r="J1540" s="137">
        <f>ROUND(I1540*H1540,2)</f>
        <v>0</v>
      </c>
      <c r="K1540" s="133" t="s">
        <v>184</v>
      </c>
      <c r="L1540" s="32"/>
      <c r="M1540" s="138" t="s">
        <v>79</v>
      </c>
      <c r="N1540" s="139" t="s">
        <v>51</v>
      </c>
      <c r="P1540" s="140">
        <f>O1540*H1540</f>
        <v>0</v>
      </c>
      <c r="Q1540" s="140">
        <v>0</v>
      </c>
      <c r="R1540" s="140">
        <f>Q1540*H1540</f>
        <v>0</v>
      </c>
      <c r="S1540" s="140">
        <v>0</v>
      </c>
      <c r="T1540" s="141">
        <f>S1540*H1540</f>
        <v>0</v>
      </c>
      <c r="AR1540" s="142" t="s">
        <v>88</v>
      </c>
      <c r="AT1540" s="142" t="s">
        <v>144</v>
      </c>
      <c r="AU1540" s="142" t="s">
        <v>165</v>
      </c>
      <c r="AY1540" s="16" t="s">
        <v>142</v>
      </c>
      <c r="BE1540" s="143">
        <f>IF(N1540="základní",J1540,0)</f>
        <v>0</v>
      </c>
      <c r="BF1540" s="143">
        <f>IF(N1540="snížená",J1540,0)</f>
        <v>0</v>
      </c>
      <c r="BG1540" s="143">
        <f>IF(N1540="zákl. přenesená",J1540,0)</f>
        <v>0</v>
      </c>
      <c r="BH1540" s="143">
        <f>IF(N1540="sníž. přenesená",J1540,0)</f>
        <v>0</v>
      </c>
      <c r="BI1540" s="143">
        <f>IF(N1540="nulová",J1540,0)</f>
        <v>0</v>
      </c>
      <c r="BJ1540" s="16" t="s">
        <v>88</v>
      </c>
      <c r="BK1540" s="143">
        <f>ROUND(I1540*H1540,2)</f>
        <v>0</v>
      </c>
      <c r="BL1540" s="16" t="s">
        <v>88</v>
      </c>
      <c r="BM1540" s="142" t="s">
        <v>1279</v>
      </c>
    </row>
    <row r="1541" spans="2:65" s="12" customFormat="1">
      <c r="B1541" s="148"/>
      <c r="D1541" s="149" t="s">
        <v>153</v>
      </c>
      <c r="E1541" s="150" t="s">
        <v>79</v>
      </c>
      <c r="F1541" s="151" t="s">
        <v>314</v>
      </c>
      <c r="H1541" s="150" t="s">
        <v>79</v>
      </c>
      <c r="I1541" s="152"/>
      <c r="L1541" s="148"/>
      <c r="M1541" s="153"/>
      <c r="T1541" s="154"/>
      <c r="AT1541" s="150" t="s">
        <v>153</v>
      </c>
      <c r="AU1541" s="150" t="s">
        <v>165</v>
      </c>
      <c r="AV1541" s="12" t="s">
        <v>88</v>
      </c>
      <c r="AW1541" s="12" t="s">
        <v>42</v>
      </c>
      <c r="AX1541" s="12" t="s">
        <v>81</v>
      </c>
      <c r="AY1541" s="150" t="s">
        <v>142</v>
      </c>
    </row>
    <row r="1542" spans="2:65" s="12" customFormat="1">
      <c r="B1542" s="148"/>
      <c r="D1542" s="149" t="s">
        <v>153</v>
      </c>
      <c r="E1542" s="150" t="s">
        <v>79</v>
      </c>
      <c r="F1542" s="151" t="s">
        <v>248</v>
      </c>
      <c r="H1542" s="150" t="s">
        <v>79</v>
      </c>
      <c r="I1542" s="152"/>
      <c r="L1542" s="148"/>
      <c r="M1542" s="153"/>
      <c r="T1542" s="154"/>
      <c r="AT1542" s="150" t="s">
        <v>153</v>
      </c>
      <c r="AU1542" s="150" t="s">
        <v>165</v>
      </c>
      <c r="AV1542" s="12" t="s">
        <v>88</v>
      </c>
      <c r="AW1542" s="12" t="s">
        <v>42</v>
      </c>
      <c r="AX1542" s="12" t="s">
        <v>81</v>
      </c>
      <c r="AY1542" s="150" t="s">
        <v>142</v>
      </c>
    </row>
    <row r="1543" spans="2:65" s="12" customFormat="1">
      <c r="B1543" s="148"/>
      <c r="D1543" s="149" t="s">
        <v>153</v>
      </c>
      <c r="E1543" s="150" t="s">
        <v>79</v>
      </c>
      <c r="F1543" s="151" t="s">
        <v>1275</v>
      </c>
      <c r="H1543" s="150" t="s">
        <v>79</v>
      </c>
      <c r="I1543" s="152"/>
      <c r="L1543" s="148"/>
      <c r="M1543" s="153"/>
      <c r="T1543" s="154"/>
      <c r="AT1543" s="150" t="s">
        <v>153</v>
      </c>
      <c r="AU1543" s="150" t="s">
        <v>165</v>
      </c>
      <c r="AV1543" s="12" t="s">
        <v>88</v>
      </c>
      <c r="AW1543" s="12" t="s">
        <v>42</v>
      </c>
      <c r="AX1543" s="12" t="s">
        <v>81</v>
      </c>
      <c r="AY1543" s="150" t="s">
        <v>142</v>
      </c>
    </row>
    <row r="1544" spans="2:65" s="13" customFormat="1">
      <c r="B1544" s="155"/>
      <c r="D1544" s="149" t="s">
        <v>153</v>
      </c>
      <c r="E1544" s="156" t="s">
        <v>79</v>
      </c>
      <c r="F1544" s="157" t="s">
        <v>88</v>
      </c>
      <c r="H1544" s="158">
        <v>1</v>
      </c>
      <c r="I1544" s="159"/>
      <c r="L1544" s="155"/>
      <c r="M1544" s="160"/>
      <c r="T1544" s="161"/>
      <c r="AT1544" s="156" t="s">
        <v>153</v>
      </c>
      <c r="AU1544" s="156" t="s">
        <v>165</v>
      </c>
      <c r="AV1544" s="13" t="s">
        <v>90</v>
      </c>
      <c r="AW1544" s="13" t="s">
        <v>42</v>
      </c>
      <c r="AX1544" s="13" t="s">
        <v>88</v>
      </c>
      <c r="AY1544" s="156" t="s">
        <v>142</v>
      </c>
    </row>
    <row r="1545" spans="2:65" s="1" customFormat="1" ht="24.2" customHeight="1">
      <c r="B1545" s="32"/>
      <c r="C1545" s="131" t="s">
        <v>1280</v>
      </c>
      <c r="D1545" s="131" t="s">
        <v>144</v>
      </c>
      <c r="E1545" s="132" t="s">
        <v>1247</v>
      </c>
      <c r="F1545" s="133" t="s">
        <v>1248</v>
      </c>
      <c r="G1545" s="134" t="s">
        <v>168</v>
      </c>
      <c r="H1545" s="135">
        <v>1</v>
      </c>
      <c r="I1545" s="136"/>
      <c r="J1545" s="137">
        <f>ROUND(I1545*H1545,2)</f>
        <v>0</v>
      </c>
      <c r="K1545" s="133" t="s">
        <v>148</v>
      </c>
      <c r="L1545" s="32"/>
      <c r="M1545" s="138" t="s">
        <v>79</v>
      </c>
      <c r="N1545" s="139" t="s">
        <v>51</v>
      </c>
      <c r="P1545" s="140">
        <f>O1545*H1545</f>
        <v>0</v>
      </c>
      <c r="Q1545" s="140">
        <v>0</v>
      </c>
      <c r="R1545" s="140">
        <f>Q1545*H1545</f>
        <v>0</v>
      </c>
      <c r="S1545" s="140">
        <v>0</v>
      </c>
      <c r="T1545" s="141">
        <f>S1545*H1545</f>
        <v>0</v>
      </c>
      <c r="AR1545" s="142" t="s">
        <v>88</v>
      </c>
      <c r="AT1545" s="142" t="s">
        <v>144</v>
      </c>
      <c r="AU1545" s="142" t="s">
        <v>165</v>
      </c>
      <c r="AY1545" s="16" t="s">
        <v>142</v>
      </c>
      <c r="BE1545" s="143">
        <f>IF(N1545="základní",J1545,0)</f>
        <v>0</v>
      </c>
      <c r="BF1545" s="143">
        <f>IF(N1545="snížená",J1545,0)</f>
        <v>0</v>
      </c>
      <c r="BG1545" s="143">
        <f>IF(N1545="zákl. přenesená",J1545,0)</f>
        <v>0</v>
      </c>
      <c r="BH1545" s="143">
        <f>IF(N1545="sníž. přenesená",J1545,0)</f>
        <v>0</v>
      </c>
      <c r="BI1545" s="143">
        <f>IF(N1545="nulová",J1545,0)</f>
        <v>0</v>
      </c>
      <c r="BJ1545" s="16" t="s">
        <v>88</v>
      </c>
      <c r="BK1545" s="143">
        <f>ROUND(I1545*H1545,2)</f>
        <v>0</v>
      </c>
      <c r="BL1545" s="16" t="s">
        <v>88</v>
      </c>
      <c r="BM1545" s="142" t="s">
        <v>1281</v>
      </c>
    </row>
    <row r="1546" spans="2:65" s="1" customFormat="1">
      <c r="B1546" s="32"/>
      <c r="D1546" s="144" t="s">
        <v>151</v>
      </c>
      <c r="F1546" s="145" t="s">
        <v>1250</v>
      </c>
      <c r="I1546" s="146"/>
      <c r="L1546" s="32"/>
      <c r="M1546" s="147"/>
      <c r="T1546" s="53"/>
      <c r="AT1546" s="16" t="s">
        <v>151</v>
      </c>
      <c r="AU1546" s="16" t="s">
        <v>165</v>
      </c>
    </row>
    <row r="1547" spans="2:65" s="12" customFormat="1">
      <c r="B1547" s="148"/>
      <c r="D1547" s="149" t="s">
        <v>153</v>
      </c>
      <c r="E1547" s="150" t="s">
        <v>79</v>
      </c>
      <c r="F1547" s="151" t="s">
        <v>314</v>
      </c>
      <c r="H1547" s="150" t="s">
        <v>79</v>
      </c>
      <c r="I1547" s="152"/>
      <c r="L1547" s="148"/>
      <c r="M1547" s="153"/>
      <c r="T1547" s="154"/>
      <c r="AT1547" s="150" t="s">
        <v>153</v>
      </c>
      <c r="AU1547" s="150" t="s">
        <v>165</v>
      </c>
      <c r="AV1547" s="12" t="s">
        <v>88</v>
      </c>
      <c r="AW1547" s="12" t="s">
        <v>42</v>
      </c>
      <c r="AX1547" s="12" t="s">
        <v>81</v>
      </c>
      <c r="AY1547" s="150" t="s">
        <v>142</v>
      </c>
    </row>
    <row r="1548" spans="2:65" s="12" customFormat="1">
      <c r="B1548" s="148"/>
      <c r="D1548" s="149" t="s">
        <v>153</v>
      </c>
      <c r="E1548" s="150" t="s">
        <v>79</v>
      </c>
      <c r="F1548" s="151" t="s">
        <v>248</v>
      </c>
      <c r="H1548" s="150" t="s">
        <v>79</v>
      </c>
      <c r="I1548" s="152"/>
      <c r="L1548" s="148"/>
      <c r="M1548" s="153"/>
      <c r="T1548" s="154"/>
      <c r="AT1548" s="150" t="s">
        <v>153</v>
      </c>
      <c r="AU1548" s="150" t="s">
        <v>165</v>
      </c>
      <c r="AV1548" s="12" t="s">
        <v>88</v>
      </c>
      <c r="AW1548" s="12" t="s">
        <v>42</v>
      </c>
      <c r="AX1548" s="12" t="s">
        <v>81</v>
      </c>
      <c r="AY1548" s="150" t="s">
        <v>142</v>
      </c>
    </row>
    <row r="1549" spans="2:65" s="12" customFormat="1">
      <c r="B1549" s="148"/>
      <c r="D1549" s="149" t="s">
        <v>153</v>
      </c>
      <c r="E1549" s="150" t="s">
        <v>79</v>
      </c>
      <c r="F1549" s="151" t="s">
        <v>1275</v>
      </c>
      <c r="H1549" s="150" t="s">
        <v>79</v>
      </c>
      <c r="I1549" s="152"/>
      <c r="L1549" s="148"/>
      <c r="M1549" s="153"/>
      <c r="T1549" s="154"/>
      <c r="AT1549" s="150" t="s">
        <v>153</v>
      </c>
      <c r="AU1549" s="150" t="s">
        <v>165</v>
      </c>
      <c r="AV1549" s="12" t="s">
        <v>88</v>
      </c>
      <c r="AW1549" s="12" t="s">
        <v>42</v>
      </c>
      <c r="AX1549" s="12" t="s">
        <v>81</v>
      </c>
      <c r="AY1549" s="150" t="s">
        <v>142</v>
      </c>
    </row>
    <row r="1550" spans="2:65" s="13" customFormat="1">
      <c r="B1550" s="155"/>
      <c r="D1550" s="149" t="s">
        <v>153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153</v>
      </c>
      <c r="AU1550" s="156" t="s">
        <v>165</v>
      </c>
      <c r="AV1550" s="13" t="s">
        <v>90</v>
      </c>
      <c r="AW1550" s="13" t="s">
        <v>42</v>
      </c>
      <c r="AX1550" s="13" t="s">
        <v>88</v>
      </c>
      <c r="AY1550" s="156" t="s">
        <v>142</v>
      </c>
    </row>
    <row r="1551" spans="2:65" s="1" customFormat="1" ht="24.2" customHeight="1">
      <c r="B1551" s="32"/>
      <c r="C1551" s="169" t="s">
        <v>1282</v>
      </c>
      <c r="D1551" s="169" t="s">
        <v>181</v>
      </c>
      <c r="E1551" s="170" t="s">
        <v>1283</v>
      </c>
      <c r="F1551" s="171" t="s">
        <v>1284</v>
      </c>
      <c r="G1551" s="172" t="s">
        <v>168</v>
      </c>
      <c r="H1551" s="173">
        <v>1</v>
      </c>
      <c r="I1551" s="174"/>
      <c r="J1551" s="175">
        <f>ROUND(I1551*H1551,2)</f>
        <v>0</v>
      </c>
      <c r="K1551" s="171" t="s">
        <v>184</v>
      </c>
      <c r="L1551" s="176"/>
      <c r="M1551" s="177" t="s">
        <v>79</v>
      </c>
      <c r="N1551" s="178" t="s">
        <v>51</v>
      </c>
      <c r="P1551" s="140">
        <f>O1551*H1551</f>
        <v>0</v>
      </c>
      <c r="Q1551" s="140">
        <v>0</v>
      </c>
      <c r="R1551" s="140">
        <f>Q1551*H1551</f>
        <v>0</v>
      </c>
      <c r="S1551" s="140">
        <v>0</v>
      </c>
      <c r="T1551" s="141">
        <f>S1551*H1551</f>
        <v>0</v>
      </c>
      <c r="AR1551" s="142" t="s">
        <v>90</v>
      </c>
      <c r="AT1551" s="142" t="s">
        <v>181</v>
      </c>
      <c r="AU1551" s="142" t="s">
        <v>165</v>
      </c>
      <c r="AY1551" s="16" t="s">
        <v>142</v>
      </c>
      <c r="BE1551" s="143">
        <f>IF(N1551="základní",J1551,0)</f>
        <v>0</v>
      </c>
      <c r="BF1551" s="143">
        <f>IF(N1551="snížená",J1551,0)</f>
        <v>0</v>
      </c>
      <c r="BG1551" s="143">
        <f>IF(N1551="zákl. přenesená",J1551,0)</f>
        <v>0</v>
      </c>
      <c r="BH1551" s="143">
        <f>IF(N1551="sníž. přenesená",J1551,0)</f>
        <v>0</v>
      </c>
      <c r="BI1551" s="143">
        <f>IF(N1551="nulová",J1551,0)</f>
        <v>0</v>
      </c>
      <c r="BJ1551" s="16" t="s">
        <v>88</v>
      </c>
      <c r="BK1551" s="143">
        <f>ROUND(I1551*H1551,2)</f>
        <v>0</v>
      </c>
      <c r="BL1551" s="16" t="s">
        <v>88</v>
      </c>
      <c r="BM1551" s="142" t="s">
        <v>1285</v>
      </c>
    </row>
    <row r="1552" spans="2:65" s="12" customFormat="1">
      <c r="B1552" s="148"/>
      <c r="D1552" s="149" t="s">
        <v>153</v>
      </c>
      <c r="E1552" s="150" t="s">
        <v>79</v>
      </c>
      <c r="F1552" s="151" t="s">
        <v>314</v>
      </c>
      <c r="H1552" s="150" t="s">
        <v>79</v>
      </c>
      <c r="I1552" s="152"/>
      <c r="L1552" s="148"/>
      <c r="M1552" s="153"/>
      <c r="T1552" s="154"/>
      <c r="AT1552" s="150" t="s">
        <v>153</v>
      </c>
      <c r="AU1552" s="150" t="s">
        <v>165</v>
      </c>
      <c r="AV1552" s="12" t="s">
        <v>88</v>
      </c>
      <c r="AW1552" s="12" t="s">
        <v>42</v>
      </c>
      <c r="AX1552" s="12" t="s">
        <v>81</v>
      </c>
      <c r="AY1552" s="150" t="s">
        <v>142</v>
      </c>
    </row>
    <row r="1553" spans="2:65" s="12" customFormat="1">
      <c r="B1553" s="148"/>
      <c r="D1553" s="149" t="s">
        <v>153</v>
      </c>
      <c r="E1553" s="150" t="s">
        <v>79</v>
      </c>
      <c r="F1553" s="151" t="s">
        <v>248</v>
      </c>
      <c r="H1553" s="150" t="s">
        <v>79</v>
      </c>
      <c r="I1553" s="152"/>
      <c r="L1553" s="148"/>
      <c r="M1553" s="153"/>
      <c r="T1553" s="154"/>
      <c r="AT1553" s="150" t="s">
        <v>153</v>
      </c>
      <c r="AU1553" s="150" t="s">
        <v>165</v>
      </c>
      <c r="AV1553" s="12" t="s">
        <v>88</v>
      </c>
      <c r="AW1553" s="12" t="s">
        <v>42</v>
      </c>
      <c r="AX1553" s="12" t="s">
        <v>81</v>
      </c>
      <c r="AY1553" s="150" t="s">
        <v>142</v>
      </c>
    </row>
    <row r="1554" spans="2:65" s="12" customFormat="1">
      <c r="B1554" s="148"/>
      <c r="D1554" s="149" t="s">
        <v>153</v>
      </c>
      <c r="E1554" s="150" t="s">
        <v>79</v>
      </c>
      <c r="F1554" s="151" t="s">
        <v>1286</v>
      </c>
      <c r="H1554" s="150" t="s">
        <v>79</v>
      </c>
      <c r="I1554" s="152"/>
      <c r="L1554" s="148"/>
      <c r="M1554" s="153"/>
      <c r="T1554" s="154"/>
      <c r="AT1554" s="150" t="s">
        <v>153</v>
      </c>
      <c r="AU1554" s="150" t="s">
        <v>165</v>
      </c>
      <c r="AV1554" s="12" t="s">
        <v>88</v>
      </c>
      <c r="AW1554" s="12" t="s">
        <v>42</v>
      </c>
      <c r="AX1554" s="12" t="s">
        <v>81</v>
      </c>
      <c r="AY1554" s="150" t="s">
        <v>142</v>
      </c>
    </row>
    <row r="1555" spans="2:65" s="13" customFormat="1">
      <c r="B1555" s="155"/>
      <c r="D1555" s="149" t="s">
        <v>153</v>
      </c>
      <c r="E1555" s="156" t="s">
        <v>79</v>
      </c>
      <c r="F1555" s="157" t="s">
        <v>88</v>
      </c>
      <c r="H1555" s="158">
        <v>1</v>
      </c>
      <c r="I1555" s="159"/>
      <c r="L1555" s="155"/>
      <c r="M1555" s="160"/>
      <c r="T1555" s="161"/>
      <c r="AT1555" s="156" t="s">
        <v>153</v>
      </c>
      <c r="AU1555" s="156" t="s">
        <v>165</v>
      </c>
      <c r="AV1555" s="13" t="s">
        <v>90</v>
      </c>
      <c r="AW1555" s="13" t="s">
        <v>42</v>
      </c>
      <c r="AX1555" s="13" t="s">
        <v>88</v>
      </c>
      <c r="AY1555" s="156" t="s">
        <v>142</v>
      </c>
    </row>
    <row r="1556" spans="2:65" s="1" customFormat="1" ht="24.2" customHeight="1">
      <c r="B1556" s="32"/>
      <c r="C1556" s="169" t="s">
        <v>1287</v>
      </c>
      <c r="D1556" s="169" t="s">
        <v>181</v>
      </c>
      <c r="E1556" s="170" t="s">
        <v>1288</v>
      </c>
      <c r="F1556" s="171" t="s">
        <v>1289</v>
      </c>
      <c r="G1556" s="172" t="s">
        <v>168</v>
      </c>
      <c r="H1556" s="173">
        <v>1</v>
      </c>
      <c r="I1556" s="174"/>
      <c r="J1556" s="175">
        <f>ROUND(I1556*H1556,2)</f>
        <v>0</v>
      </c>
      <c r="K1556" s="171" t="s">
        <v>184</v>
      </c>
      <c r="L1556" s="176"/>
      <c r="M1556" s="177" t="s">
        <v>79</v>
      </c>
      <c r="N1556" s="178" t="s">
        <v>51</v>
      </c>
      <c r="P1556" s="140">
        <f>O1556*H1556</f>
        <v>0</v>
      </c>
      <c r="Q1556" s="140">
        <v>0</v>
      </c>
      <c r="R1556" s="140">
        <f>Q1556*H1556</f>
        <v>0</v>
      </c>
      <c r="S1556" s="140">
        <v>0</v>
      </c>
      <c r="T1556" s="141">
        <f>S1556*H1556</f>
        <v>0</v>
      </c>
      <c r="AR1556" s="142" t="s">
        <v>90</v>
      </c>
      <c r="AT1556" s="142" t="s">
        <v>181</v>
      </c>
      <c r="AU1556" s="142" t="s">
        <v>165</v>
      </c>
      <c r="AY1556" s="16" t="s">
        <v>142</v>
      </c>
      <c r="BE1556" s="143">
        <f>IF(N1556="základní",J1556,0)</f>
        <v>0</v>
      </c>
      <c r="BF1556" s="143">
        <f>IF(N1556="snížená",J1556,0)</f>
        <v>0</v>
      </c>
      <c r="BG1556" s="143">
        <f>IF(N1556="zákl. přenesená",J1556,0)</f>
        <v>0</v>
      </c>
      <c r="BH1556" s="143">
        <f>IF(N1556="sníž. přenesená",J1556,0)</f>
        <v>0</v>
      </c>
      <c r="BI1556" s="143">
        <f>IF(N1556="nulová",J1556,0)</f>
        <v>0</v>
      </c>
      <c r="BJ1556" s="16" t="s">
        <v>88</v>
      </c>
      <c r="BK1556" s="143">
        <f>ROUND(I1556*H1556,2)</f>
        <v>0</v>
      </c>
      <c r="BL1556" s="16" t="s">
        <v>88</v>
      </c>
      <c r="BM1556" s="142" t="s">
        <v>1290</v>
      </c>
    </row>
    <row r="1557" spans="2:65" s="12" customFormat="1">
      <c r="B1557" s="148"/>
      <c r="D1557" s="149" t="s">
        <v>153</v>
      </c>
      <c r="E1557" s="150" t="s">
        <v>79</v>
      </c>
      <c r="F1557" s="151" t="s">
        <v>314</v>
      </c>
      <c r="H1557" s="150" t="s">
        <v>79</v>
      </c>
      <c r="I1557" s="152"/>
      <c r="L1557" s="148"/>
      <c r="M1557" s="153"/>
      <c r="T1557" s="154"/>
      <c r="AT1557" s="150" t="s">
        <v>153</v>
      </c>
      <c r="AU1557" s="150" t="s">
        <v>165</v>
      </c>
      <c r="AV1557" s="12" t="s">
        <v>88</v>
      </c>
      <c r="AW1557" s="12" t="s">
        <v>42</v>
      </c>
      <c r="AX1557" s="12" t="s">
        <v>81</v>
      </c>
      <c r="AY1557" s="150" t="s">
        <v>142</v>
      </c>
    </row>
    <row r="1558" spans="2:65" s="12" customFormat="1">
      <c r="B1558" s="148"/>
      <c r="D1558" s="149" t="s">
        <v>153</v>
      </c>
      <c r="E1558" s="150" t="s">
        <v>79</v>
      </c>
      <c r="F1558" s="151" t="s">
        <v>248</v>
      </c>
      <c r="H1558" s="150" t="s">
        <v>79</v>
      </c>
      <c r="I1558" s="152"/>
      <c r="L1558" s="148"/>
      <c r="M1558" s="153"/>
      <c r="T1558" s="154"/>
      <c r="AT1558" s="150" t="s">
        <v>153</v>
      </c>
      <c r="AU1558" s="150" t="s">
        <v>165</v>
      </c>
      <c r="AV1558" s="12" t="s">
        <v>88</v>
      </c>
      <c r="AW1558" s="12" t="s">
        <v>42</v>
      </c>
      <c r="AX1558" s="12" t="s">
        <v>81</v>
      </c>
      <c r="AY1558" s="150" t="s">
        <v>142</v>
      </c>
    </row>
    <row r="1559" spans="2:65" s="12" customFormat="1">
      <c r="B1559" s="148"/>
      <c r="D1559" s="149" t="s">
        <v>153</v>
      </c>
      <c r="E1559" s="150" t="s">
        <v>79</v>
      </c>
      <c r="F1559" s="151" t="s">
        <v>1286</v>
      </c>
      <c r="H1559" s="150" t="s">
        <v>79</v>
      </c>
      <c r="I1559" s="152"/>
      <c r="L1559" s="148"/>
      <c r="M1559" s="153"/>
      <c r="T1559" s="154"/>
      <c r="AT1559" s="150" t="s">
        <v>153</v>
      </c>
      <c r="AU1559" s="150" t="s">
        <v>165</v>
      </c>
      <c r="AV1559" s="12" t="s">
        <v>88</v>
      </c>
      <c r="AW1559" s="12" t="s">
        <v>42</v>
      </c>
      <c r="AX1559" s="12" t="s">
        <v>81</v>
      </c>
      <c r="AY1559" s="150" t="s">
        <v>142</v>
      </c>
    </row>
    <row r="1560" spans="2:65" s="13" customFormat="1">
      <c r="B1560" s="155"/>
      <c r="D1560" s="149" t="s">
        <v>153</v>
      </c>
      <c r="E1560" s="156" t="s">
        <v>79</v>
      </c>
      <c r="F1560" s="157" t="s">
        <v>88</v>
      </c>
      <c r="H1560" s="158">
        <v>1</v>
      </c>
      <c r="I1560" s="159"/>
      <c r="L1560" s="155"/>
      <c r="M1560" s="160"/>
      <c r="T1560" s="161"/>
      <c r="AT1560" s="156" t="s">
        <v>153</v>
      </c>
      <c r="AU1560" s="156" t="s">
        <v>165</v>
      </c>
      <c r="AV1560" s="13" t="s">
        <v>90</v>
      </c>
      <c r="AW1560" s="13" t="s">
        <v>42</v>
      </c>
      <c r="AX1560" s="13" t="s">
        <v>88</v>
      </c>
      <c r="AY1560" s="156" t="s">
        <v>142</v>
      </c>
    </row>
    <row r="1561" spans="2:65" s="1" customFormat="1" ht="24.2" customHeight="1">
      <c r="B1561" s="32"/>
      <c r="C1561" s="169" t="s">
        <v>1291</v>
      </c>
      <c r="D1561" s="169" t="s">
        <v>181</v>
      </c>
      <c r="E1561" s="170" t="s">
        <v>1292</v>
      </c>
      <c r="F1561" s="171" t="s">
        <v>1293</v>
      </c>
      <c r="G1561" s="172" t="s">
        <v>168</v>
      </c>
      <c r="H1561" s="173">
        <v>1</v>
      </c>
      <c r="I1561" s="174"/>
      <c r="J1561" s="175">
        <f>ROUND(I1561*H1561,2)</f>
        <v>0</v>
      </c>
      <c r="K1561" s="171" t="s">
        <v>184</v>
      </c>
      <c r="L1561" s="176"/>
      <c r="M1561" s="177" t="s">
        <v>79</v>
      </c>
      <c r="N1561" s="178" t="s">
        <v>51</v>
      </c>
      <c r="P1561" s="140">
        <f>O1561*H1561</f>
        <v>0</v>
      </c>
      <c r="Q1561" s="140">
        <v>0</v>
      </c>
      <c r="R1561" s="140">
        <f>Q1561*H1561</f>
        <v>0</v>
      </c>
      <c r="S1561" s="140">
        <v>0</v>
      </c>
      <c r="T1561" s="141">
        <f>S1561*H1561</f>
        <v>0</v>
      </c>
      <c r="AR1561" s="142" t="s">
        <v>90</v>
      </c>
      <c r="AT1561" s="142" t="s">
        <v>181</v>
      </c>
      <c r="AU1561" s="142" t="s">
        <v>165</v>
      </c>
      <c r="AY1561" s="16" t="s">
        <v>142</v>
      </c>
      <c r="BE1561" s="143">
        <f>IF(N1561="základní",J1561,0)</f>
        <v>0</v>
      </c>
      <c r="BF1561" s="143">
        <f>IF(N1561="snížená",J1561,0)</f>
        <v>0</v>
      </c>
      <c r="BG1561" s="143">
        <f>IF(N1561="zákl. přenesená",J1561,0)</f>
        <v>0</v>
      </c>
      <c r="BH1561" s="143">
        <f>IF(N1561="sníž. přenesená",J1561,0)</f>
        <v>0</v>
      </c>
      <c r="BI1561" s="143">
        <f>IF(N1561="nulová",J1561,0)</f>
        <v>0</v>
      </c>
      <c r="BJ1561" s="16" t="s">
        <v>88</v>
      </c>
      <c r="BK1561" s="143">
        <f>ROUND(I1561*H1561,2)</f>
        <v>0</v>
      </c>
      <c r="BL1561" s="16" t="s">
        <v>88</v>
      </c>
      <c r="BM1561" s="142" t="s">
        <v>1294</v>
      </c>
    </row>
    <row r="1562" spans="2:65" s="12" customFormat="1">
      <c r="B1562" s="148"/>
      <c r="D1562" s="149" t="s">
        <v>153</v>
      </c>
      <c r="E1562" s="150" t="s">
        <v>79</v>
      </c>
      <c r="F1562" s="151" t="s">
        <v>314</v>
      </c>
      <c r="H1562" s="150" t="s">
        <v>79</v>
      </c>
      <c r="I1562" s="152"/>
      <c r="L1562" s="148"/>
      <c r="M1562" s="153"/>
      <c r="T1562" s="154"/>
      <c r="AT1562" s="150" t="s">
        <v>153</v>
      </c>
      <c r="AU1562" s="150" t="s">
        <v>165</v>
      </c>
      <c r="AV1562" s="12" t="s">
        <v>88</v>
      </c>
      <c r="AW1562" s="12" t="s">
        <v>42</v>
      </c>
      <c r="AX1562" s="12" t="s">
        <v>81</v>
      </c>
      <c r="AY1562" s="150" t="s">
        <v>142</v>
      </c>
    </row>
    <row r="1563" spans="2:65" s="12" customFormat="1">
      <c r="B1563" s="148"/>
      <c r="D1563" s="149" t="s">
        <v>153</v>
      </c>
      <c r="E1563" s="150" t="s">
        <v>79</v>
      </c>
      <c r="F1563" s="151" t="s">
        <v>248</v>
      </c>
      <c r="H1563" s="150" t="s">
        <v>79</v>
      </c>
      <c r="I1563" s="152"/>
      <c r="L1563" s="148"/>
      <c r="M1563" s="153"/>
      <c r="T1563" s="154"/>
      <c r="AT1563" s="150" t="s">
        <v>153</v>
      </c>
      <c r="AU1563" s="150" t="s">
        <v>165</v>
      </c>
      <c r="AV1563" s="12" t="s">
        <v>88</v>
      </c>
      <c r="AW1563" s="12" t="s">
        <v>42</v>
      </c>
      <c r="AX1563" s="12" t="s">
        <v>81</v>
      </c>
      <c r="AY1563" s="150" t="s">
        <v>142</v>
      </c>
    </row>
    <row r="1564" spans="2:65" s="12" customFormat="1">
      <c r="B1564" s="148"/>
      <c r="D1564" s="149" t="s">
        <v>153</v>
      </c>
      <c r="E1564" s="150" t="s">
        <v>79</v>
      </c>
      <c r="F1564" s="151" t="s">
        <v>1286</v>
      </c>
      <c r="H1564" s="150" t="s">
        <v>79</v>
      </c>
      <c r="I1564" s="152"/>
      <c r="L1564" s="148"/>
      <c r="M1564" s="153"/>
      <c r="T1564" s="154"/>
      <c r="AT1564" s="150" t="s">
        <v>153</v>
      </c>
      <c r="AU1564" s="150" t="s">
        <v>165</v>
      </c>
      <c r="AV1564" s="12" t="s">
        <v>88</v>
      </c>
      <c r="AW1564" s="12" t="s">
        <v>42</v>
      </c>
      <c r="AX1564" s="12" t="s">
        <v>81</v>
      </c>
      <c r="AY1564" s="150" t="s">
        <v>142</v>
      </c>
    </row>
    <row r="1565" spans="2:65" s="13" customFormat="1">
      <c r="B1565" s="155"/>
      <c r="D1565" s="149" t="s">
        <v>153</v>
      </c>
      <c r="E1565" s="156" t="s">
        <v>79</v>
      </c>
      <c r="F1565" s="157" t="s">
        <v>88</v>
      </c>
      <c r="H1565" s="158">
        <v>1</v>
      </c>
      <c r="I1565" s="159"/>
      <c r="L1565" s="155"/>
      <c r="M1565" s="160"/>
      <c r="T1565" s="161"/>
      <c r="AT1565" s="156" t="s">
        <v>153</v>
      </c>
      <c r="AU1565" s="156" t="s">
        <v>165</v>
      </c>
      <c r="AV1565" s="13" t="s">
        <v>90</v>
      </c>
      <c r="AW1565" s="13" t="s">
        <v>42</v>
      </c>
      <c r="AX1565" s="13" t="s">
        <v>88</v>
      </c>
      <c r="AY1565" s="156" t="s">
        <v>142</v>
      </c>
    </row>
    <row r="1566" spans="2:65" s="1" customFormat="1" ht="16.5" customHeight="1">
      <c r="B1566" s="32"/>
      <c r="C1566" s="169" t="s">
        <v>1295</v>
      </c>
      <c r="D1566" s="169" t="s">
        <v>181</v>
      </c>
      <c r="E1566" s="170" t="s">
        <v>1296</v>
      </c>
      <c r="F1566" s="171" t="s">
        <v>1297</v>
      </c>
      <c r="G1566" s="172" t="s">
        <v>168</v>
      </c>
      <c r="H1566" s="173">
        <v>1</v>
      </c>
      <c r="I1566" s="174"/>
      <c r="J1566" s="175">
        <f>ROUND(I1566*H1566,2)</f>
        <v>0</v>
      </c>
      <c r="K1566" s="171" t="s">
        <v>184</v>
      </c>
      <c r="L1566" s="176"/>
      <c r="M1566" s="177" t="s">
        <v>79</v>
      </c>
      <c r="N1566" s="178" t="s">
        <v>51</v>
      </c>
      <c r="P1566" s="140">
        <f>O1566*H1566</f>
        <v>0</v>
      </c>
      <c r="Q1566" s="140">
        <v>0</v>
      </c>
      <c r="R1566" s="140">
        <f>Q1566*H1566</f>
        <v>0</v>
      </c>
      <c r="S1566" s="140">
        <v>0</v>
      </c>
      <c r="T1566" s="141">
        <f>S1566*H1566</f>
        <v>0</v>
      </c>
      <c r="AR1566" s="142" t="s">
        <v>90</v>
      </c>
      <c r="AT1566" s="142" t="s">
        <v>181</v>
      </c>
      <c r="AU1566" s="142" t="s">
        <v>165</v>
      </c>
      <c r="AY1566" s="16" t="s">
        <v>142</v>
      </c>
      <c r="BE1566" s="143">
        <f>IF(N1566="základní",J1566,0)</f>
        <v>0</v>
      </c>
      <c r="BF1566" s="143">
        <f>IF(N1566="snížená",J1566,0)</f>
        <v>0</v>
      </c>
      <c r="BG1566" s="143">
        <f>IF(N1566="zákl. přenesená",J1566,0)</f>
        <v>0</v>
      </c>
      <c r="BH1566" s="143">
        <f>IF(N1566="sníž. přenesená",J1566,0)</f>
        <v>0</v>
      </c>
      <c r="BI1566" s="143">
        <f>IF(N1566="nulová",J1566,0)</f>
        <v>0</v>
      </c>
      <c r="BJ1566" s="16" t="s">
        <v>88</v>
      </c>
      <c r="BK1566" s="143">
        <f>ROUND(I1566*H1566,2)</f>
        <v>0</v>
      </c>
      <c r="BL1566" s="16" t="s">
        <v>88</v>
      </c>
      <c r="BM1566" s="142" t="s">
        <v>1298</v>
      </c>
    </row>
    <row r="1567" spans="2:65" s="12" customFormat="1">
      <c r="B1567" s="148"/>
      <c r="D1567" s="149" t="s">
        <v>153</v>
      </c>
      <c r="E1567" s="150" t="s">
        <v>79</v>
      </c>
      <c r="F1567" s="151" t="s">
        <v>314</v>
      </c>
      <c r="H1567" s="150" t="s">
        <v>79</v>
      </c>
      <c r="I1567" s="152"/>
      <c r="L1567" s="148"/>
      <c r="M1567" s="153"/>
      <c r="T1567" s="154"/>
      <c r="AT1567" s="150" t="s">
        <v>153</v>
      </c>
      <c r="AU1567" s="150" t="s">
        <v>165</v>
      </c>
      <c r="AV1567" s="12" t="s">
        <v>88</v>
      </c>
      <c r="AW1567" s="12" t="s">
        <v>42</v>
      </c>
      <c r="AX1567" s="12" t="s">
        <v>81</v>
      </c>
      <c r="AY1567" s="150" t="s">
        <v>142</v>
      </c>
    </row>
    <row r="1568" spans="2:65" s="12" customFormat="1">
      <c r="B1568" s="148"/>
      <c r="D1568" s="149" t="s">
        <v>153</v>
      </c>
      <c r="E1568" s="150" t="s">
        <v>79</v>
      </c>
      <c r="F1568" s="151" t="s">
        <v>248</v>
      </c>
      <c r="H1568" s="150" t="s">
        <v>79</v>
      </c>
      <c r="I1568" s="152"/>
      <c r="L1568" s="148"/>
      <c r="M1568" s="153"/>
      <c r="T1568" s="154"/>
      <c r="AT1568" s="150" t="s">
        <v>153</v>
      </c>
      <c r="AU1568" s="150" t="s">
        <v>165</v>
      </c>
      <c r="AV1568" s="12" t="s">
        <v>88</v>
      </c>
      <c r="AW1568" s="12" t="s">
        <v>42</v>
      </c>
      <c r="AX1568" s="12" t="s">
        <v>81</v>
      </c>
      <c r="AY1568" s="150" t="s">
        <v>142</v>
      </c>
    </row>
    <row r="1569" spans="2:65" s="12" customFormat="1">
      <c r="B1569" s="148"/>
      <c r="D1569" s="149" t="s">
        <v>153</v>
      </c>
      <c r="E1569" s="150" t="s">
        <v>79</v>
      </c>
      <c r="F1569" s="151" t="s">
        <v>1286</v>
      </c>
      <c r="H1569" s="150" t="s">
        <v>79</v>
      </c>
      <c r="I1569" s="152"/>
      <c r="L1569" s="148"/>
      <c r="M1569" s="153"/>
      <c r="T1569" s="154"/>
      <c r="AT1569" s="150" t="s">
        <v>153</v>
      </c>
      <c r="AU1569" s="150" t="s">
        <v>165</v>
      </c>
      <c r="AV1569" s="12" t="s">
        <v>88</v>
      </c>
      <c r="AW1569" s="12" t="s">
        <v>42</v>
      </c>
      <c r="AX1569" s="12" t="s">
        <v>81</v>
      </c>
      <c r="AY1569" s="150" t="s">
        <v>142</v>
      </c>
    </row>
    <row r="1570" spans="2:65" s="13" customFormat="1">
      <c r="B1570" s="155"/>
      <c r="D1570" s="149" t="s">
        <v>153</v>
      </c>
      <c r="E1570" s="156" t="s">
        <v>79</v>
      </c>
      <c r="F1570" s="157" t="s">
        <v>88</v>
      </c>
      <c r="H1570" s="158">
        <v>1</v>
      </c>
      <c r="I1570" s="159"/>
      <c r="L1570" s="155"/>
      <c r="M1570" s="160"/>
      <c r="T1570" s="161"/>
      <c r="AT1570" s="156" t="s">
        <v>153</v>
      </c>
      <c r="AU1570" s="156" t="s">
        <v>165</v>
      </c>
      <c r="AV1570" s="13" t="s">
        <v>90</v>
      </c>
      <c r="AW1570" s="13" t="s">
        <v>42</v>
      </c>
      <c r="AX1570" s="13" t="s">
        <v>88</v>
      </c>
      <c r="AY1570" s="156" t="s">
        <v>142</v>
      </c>
    </row>
    <row r="1571" spans="2:65" s="1" customFormat="1" ht="16.5" customHeight="1">
      <c r="B1571" s="32"/>
      <c r="C1571" s="169" t="s">
        <v>1299</v>
      </c>
      <c r="D1571" s="169" t="s">
        <v>181</v>
      </c>
      <c r="E1571" s="170" t="s">
        <v>1300</v>
      </c>
      <c r="F1571" s="171" t="s">
        <v>1225</v>
      </c>
      <c r="G1571" s="172" t="s">
        <v>168</v>
      </c>
      <c r="H1571" s="173">
        <v>1</v>
      </c>
      <c r="I1571" s="174"/>
      <c r="J1571" s="175">
        <f>ROUND(I1571*H1571,2)</f>
        <v>0</v>
      </c>
      <c r="K1571" s="171" t="s">
        <v>184</v>
      </c>
      <c r="L1571" s="176"/>
      <c r="M1571" s="177" t="s">
        <v>79</v>
      </c>
      <c r="N1571" s="178" t="s">
        <v>51</v>
      </c>
      <c r="P1571" s="140">
        <f>O1571*H1571</f>
        <v>0</v>
      </c>
      <c r="Q1571" s="140">
        <v>0</v>
      </c>
      <c r="R1571" s="140">
        <f>Q1571*H1571</f>
        <v>0</v>
      </c>
      <c r="S1571" s="140">
        <v>0</v>
      </c>
      <c r="T1571" s="141">
        <f>S1571*H1571</f>
        <v>0</v>
      </c>
      <c r="AR1571" s="142" t="s">
        <v>90</v>
      </c>
      <c r="AT1571" s="142" t="s">
        <v>181</v>
      </c>
      <c r="AU1571" s="142" t="s">
        <v>165</v>
      </c>
      <c r="AY1571" s="16" t="s">
        <v>142</v>
      </c>
      <c r="BE1571" s="143">
        <f>IF(N1571="základní",J1571,0)</f>
        <v>0</v>
      </c>
      <c r="BF1571" s="143">
        <f>IF(N1571="snížená",J1571,0)</f>
        <v>0</v>
      </c>
      <c r="BG1571" s="143">
        <f>IF(N1571="zákl. přenesená",J1571,0)</f>
        <v>0</v>
      </c>
      <c r="BH1571" s="143">
        <f>IF(N1571="sníž. přenesená",J1571,0)</f>
        <v>0</v>
      </c>
      <c r="BI1571" s="143">
        <f>IF(N1571="nulová",J1571,0)</f>
        <v>0</v>
      </c>
      <c r="BJ1571" s="16" t="s">
        <v>88</v>
      </c>
      <c r="BK1571" s="143">
        <f>ROUND(I1571*H1571,2)</f>
        <v>0</v>
      </c>
      <c r="BL1571" s="16" t="s">
        <v>88</v>
      </c>
      <c r="BM1571" s="142" t="s">
        <v>1301</v>
      </c>
    </row>
    <row r="1572" spans="2:65" s="12" customFormat="1">
      <c r="B1572" s="148"/>
      <c r="D1572" s="149" t="s">
        <v>153</v>
      </c>
      <c r="E1572" s="150" t="s">
        <v>79</v>
      </c>
      <c r="F1572" s="151" t="s">
        <v>314</v>
      </c>
      <c r="H1572" s="150" t="s">
        <v>79</v>
      </c>
      <c r="I1572" s="152"/>
      <c r="L1572" s="148"/>
      <c r="M1572" s="153"/>
      <c r="T1572" s="154"/>
      <c r="AT1572" s="150" t="s">
        <v>153</v>
      </c>
      <c r="AU1572" s="150" t="s">
        <v>165</v>
      </c>
      <c r="AV1572" s="12" t="s">
        <v>88</v>
      </c>
      <c r="AW1572" s="12" t="s">
        <v>42</v>
      </c>
      <c r="AX1572" s="12" t="s">
        <v>81</v>
      </c>
      <c r="AY1572" s="150" t="s">
        <v>142</v>
      </c>
    </row>
    <row r="1573" spans="2:65" s="12" customFormat="1">
      <c r="B1573" s="148"/>
      <c r="D1573" s="149" t="s">
        <v>153</v>
      </c>
      <c r="E1573" s="150" t="s">
        <v>79</v>
      </c>
      <c r="F1573" s="151" t="s">
        <v>248</v>
      </c>
      <c r="H1573" s="150" t="s">
        <v>79</v>
      </c>
      <c r="I1573" s="152"/>
      <c r="L1573" s="148"/>
      <c r="M1573" s="153"/>
      <c r="T1573" s="154"/>
      <c r="AT1573" s="150" t="s">
        <v>153</v>
      </c>
      <c r="AU1573" s="150" t="s">
        <v>165</v>
      </c>
      <c r="AV1573" s="12" t="s">
        <v>88</v>
      </c>
      <c r="AW1573" s="12" t="s">
        <v>42</v>
      </c>
      <c r="AX1573" s="12" t="s">
        <v>81</v>
      </c>
      <c r="AY1573" s="150" t="s">
        <v>142</v>
      </c>
    </row>
    <row r="1574" spans="2:65" s="12" customFormat="1">
      <c r="B1574" s="148"/>
      <c r="D1574" s="149" t="s">
        <v>153</v>
      </c>
      <c r="E1574" s="150" t="s">
        <v>79</v>
      </c>
      <c r="F1574" s="151" t="s">
        <v>1286</v>
      </c>
      <c r="H1574" s="150" t="s">
        <v>79</v>
      </c>
      <c r="I1574" s="152"/>
      <c r="L1574" s="148"/>
      <c r="M1574" s="153"/>
      <c r="T1574" s="154"/>
      <c r="AT1574" s="150" t="s">
        <v>153</v>
      </c>
      <c r="AU1574" s="150" t="s">
        <v>165</v>
      </c>
      <c r="AV1574" s="12" t="s">
        <v>88</v>
      </c>
      <c r="AW1574" s="12" t="s">
        <v>42</v>
      </c>
      <c r="AX1574" s="12" t="s">
        <v>81</v>
      </c>
      <c r="AY1574" s="150" t="s">
        <v>142</v>
      </c>
    </row>
    <row r="1575" spans="2:65" s="13" customFormat="1">
      <c r="B1575" s="155"/>
      <c r="D1575" s="149" t="s">
        <v>153</v>
      </c>
      <c r="E1575" s="156" t="s">
        <v>79</v>
      </c>
      <c r="F1575" s="157" t="s">
        <v>88</v>
      </c>
      <c r="H1575" s="158">
        <v>1</v>
      </c>
      <c r="I1575" s="159"/>
      <c r="L1575" s="155"/>
      <c r="M1575" s="160"/>
      <c r="T1575" s="161"/>
      <c r="AT1575" s="156" t="s">
        <v>153</v>
      </c>
      <c r="AU1575" s="156" t="s">
        <v>165</v>
      </c>
      <c r="AV1575" s="13" t="s">
        <v>90</v>
      </c>
      <c r="AW1575" s="13" t="s">
        <v>42</v>
      </c>
      <c r="AX1575" s="13" t="s">
        <v>88</v>
      </c>
      <c r="AY1575" s="156" t="s">
        <v>142</v>
      </c>
    </row>
    <row r="1576" spans="2:65" s="1" customFormat="1" ht="24.2" customHeight="1">
      <c r="B1576" s="32"/>
      <c r="C1576" s="169" t="s">
        <v>1302</v>
      </c>
      <c r="D1576" s="169" t="s">
        <v>181</v>
      </c>
      <c r="E1576" s="170" t="s">
        <v>1193</v>
      </c>
      <c r="F1576" s="171" t="s">
        <v>1194</v>
      </c>
      <c r="G1576" s="172" t="s">
        <v>168</v>
      </c>
      <c r="H1576" s="173">
        <v>2</v>
      </c>
      <c r="I1576" s="174"/>
      <c r="J1576" s="175">
        <f>ROUND(I1576*H1576,2)</f>
        <v>0</v>
      </c>
      <c r="K1576" s="171" t="s">
        <v>184</v>
      </c>
      <c r="L1576" s="176"/>
      <c r="M1576" s="177" t="s">
        <v>79</v>
      </c>
      <c r="N1576" s="178" t="s">
        <v>51</v>
      </c>
      <c r="P1576" s="140">
        <f>O1576*H1576</f>
        <v>0</v>
      </c>
      <c r="Q1576" s="140">
        <v>0</v>
      </c>
      <c r="R1576" s="140">
        <f>Q1576*H1576</f>
        <v>0</v>
      </c>
      <c r="S1576" s="140">
        <v>0</v>
      </c>
      <c r="T1576" s="141">
        <f>S1576*H1576</f>
        <v>0</v>
      </c>
      <c r="AR1576" s="142" t="s">
        <v>90</v>
      </c>
      <c r="AT1576" s="142" t="s">
        <v>181</v>
      </c>
      <c r="AU1576" s="142" t="s">
        <v>165</v>
      </c>
      <c r="AY1576" s="16" t="s">
        <v>142</v>
      </c>
      <c r="BE1576" s="143">
        <f>IF(N1576="základní",J1576,0)</f>
        <v>0</v>
      </c>
      <c r="BF1576" s="143">
        <f>IF(N1576="snížená",J1576,0)</f>
        <v>0</v>
      </c>
      <c r="BG1576" s="143">
        <f>IF(N1576="zákl. přenesená",J1576,0)</f>
        <v>0</v>
      </c>
      <c r="BH1576" s="143">
        <f>IF(N1576="sníž. přenesená",J1576,0)</f>
        <v>0</v>
      </c>
      <c r="BI1576" s="143">
        <f>IF(N1576="nulová",J1576,0)</f>
        <v>0</v>
      </c>
      <c r="BJ1576" s="16" t="s">
        <v>88</v>
      </c>
      <c r="BK1576" s="143">
        <f>ROUND(I1576*H1576,2)</f>
        <v>0</v>
      </c>
      <c r="BL1576" s="16" t="s">
        <v>88</v>
      </c>
      <c r="BM1576" s="142" t="s">
        <v>1303</v>
      </c>
    </row>
    <row r="1577" spans="2:65" s="12" customFormat="1">
      <c r="B1577" s="148"/>
      <c r="D1577" s="149" t="s">
        <v>153</v>
      </c>
      <c r="E1577" s="150" t="s">
        <v>79</v>
      </c>
      <c r="F1577" s="151" t="s">
        <v>314</v>
      </c>
      <c r="H1577" s="150" t="s">
        <v>79</v>
      </c>
      <c r="I1577" s="152"/>
      <c r="L1577" s="148"/>
      <c r="M1577" s="153"/>
      <c r="T1577" s="154"/>
      <c r="AT1577" s="150" t="s">
        <v>153</v>
      </c>
      <c r="AU1577" s="150" t="s">
        <v>165</v>
      </c>
      <c r="AV1577" s="12" t="s">
        <v>88</v>
      </c>
      <c r="AW1577" s="12" t="s">
        <v>42</v>
      </c>
      <c r="AX1577" s="12" t="s">
        <v>81</v>
      </c>
      <c r="AY1577" s="150" t="s">
        <v>142</v>
      </c>
    </row>
    <row r="1578" spans="2:65" s="12" customFormat="1">
      <c r="B1578" s="148"/>
      <c r="D1578" s="149" t="s">
        <v>153</v>
      </c>
      <c r="E1578" s="150" t="s">
        <v>79</v>
      </c>
      <c r="F1578" s="151" t="s">
        <v>248</v>
      </c>
      <c r="H1578" s="150" t="s">
        <v>79</v>
      </c>
      <c r="I1578" s="152"/>
      <c r="L1578" s="148"/>
      <c r="M1578" s="153"/>
      <c r="T1578" s="154"/>
      <c r="AT1578" s="150" t="s">
        <v>153</v>
      </c>
      <c r="AU1578" s="150" t="s">
        <v>165</v>
      </c>
      <c r="AV1578" s="12" t="s">
        <v>88</v>
      </c>
      <c r="AW1578" s="12" t="s">
        <v>42</v>
      </c>
      <c r="AX1578" s="12" t="s">
        <v>81</v>
      </c>
      <c r="AY1578" s="150" t="s">
        <v>142</v>
      </c>
    </row>
    <row r="1579" spans="2:65" s="12" customFormat="1">
      <c r="B1579" s="148"/>
      <c r="D1579" s="149" t="s">
        <v>153</v>
      </c>
      <c r="E1579" s="150" t="s">
        <v>79</v>
      </c>
      <c r="F1579" s="151" t="s">
        <v>1286</v>
      </c>
      <c r="H1579" s="150" t="s">
        <v>79</v>
      </c>
      <c r="I1579" s="152"/>
      <c r="L1579" s="148"/>
      <c r="M1579" s="153"/>
      <c r="T1579" s="154"/>
      <c r="AT1579" s="150" t="s">
        <v>153</v>
      </c>
      <c r="AU1579" s="150" t="s">
        <v>165</v>
      </c>
      <c r="AV1579" s="12" t="s">
        <v>88</v>
      </c>
      <c r="AW1579" s="12" t="s">
        <v>42</v>
      </c>
      <c r="AX1579" s="12" t="s">
        <v>81</v>
      </c>
      <c r="AY1579" s="150" t="s">
        <v>142</v>
      </c>
    </row>
    <row r="1580" spans="2:65" s="13" customFormat="1">
      <c r="B1580" s="155"/>
      <c r="D1580" s="149" t="s">
        <v>153</v>
      </c>
      <c r="E1580" s="156" t="s">
        <v>79</v>
      </c>
      <c r="F1580" s="157" t="s">
        <v>90</v>
      </c>
      <c r="H1580" s="158">
        <v>2</v>
      </c>
      <c r="I1580" s="159"/>
      <c r="L1580" s="155"/>
      <c r="M1580" s="160"/>
      <c r="T1580" s="161"/>
      <c r="AT1580" s="156" t="s">
        <v>153</v>
      </c>
      <c r="AU1580" s="156" t="s">
        <v>165</v>
      </c>
      <c r="AV1580" s="13" t="s">
        <v>90</v>
      </c>
      <c r="AW1580" s="13" t="s">
        <v>42</v>
      </c>
      <c r="AX1580" s="13" t="s">
        <v>88</v>
      </c>
      <c r="AY1580" s="156" t="s">
        <v>142</v>
      </c>
    </row>
    <row r="1581" spans="2:65" s="1" customFormat="1" ht="16.5" customHeight="1">
      <c r="B1581" s="32"/>
      <c r="C1581" s="169" t="s">
        <v>1304</v>
      </c>
      <c r="D1581" s="169" t="s">
        <v>181</v>
      </c>
      <c r="E1581" s="170" t="s">
        <v>1305</v>
      </c>
      <c r="F1581" s="171" t="s">
        <v>1306</v>
      </c>
      <c r="G1581" s="172" t="s">
        <v>168</v>
      </c>
      <c r="H1581" s="173">
        <v>3</v>
      </c>
      <c r="I1581" s="174"/>
      <c r="J1581" s="175">
        <f>ROUND(I1581*H1581,2)</f>
        <v>0</v>
      </c>
      <c r="K1581" s="171" t="s">
        <v>184</v>
      </c>
      <c r="L1581" s="176"/>
      <c r="M1581" s="177" t="s">
        <v>79</v>
      </c>
      <c r="N1581" s="178" t="s">
        <v>51</v>
      </c>
      <c r="P1581" s="140">
        <f>O1581*H1581</f>
        <v>0</v>
      </c>
      <c r="Q1581" s="140">
        <v>0</v>
      </c>
      <c r="R1581" s="140">
        <f>Q1581*H1581</f>
        <v>0</v>
      </c>
      <c r="S1581" s="140">
        <v>0</v>
      </c>
      <c r="T1581" s="141">
        <f>S1581*H1581</f>
        <v>0</v>
      </c>
      <c r="AR1581" s="142" t="s">
        <v>90</v>
      </c>
      <c r="AT1581" s="142" t="s">
        <v>181</v>
      </c>
      <c r="AU1581" s="142" t="s">
        <v>165</v>
      </c>
      <c r="AY1581" s="16" t="s">
        <v>142</v>
      </c>
      <c r="BE1581" s="143">
        <f>IF(N1581="základní",J1581,0)</f>
        <v>0</v>
      </c>
      <c r="BF1581" s="143">
        <f>IF(N1581="snížená",J1581,0)</f>
        <v>0</v>
      </c>
      <c r="BG1581" s="143">
        <f>IF(N1581="zákl. přenesená",J1581,0)</f>
        <v>0</v>
      </c>
      <c r="BH1581" s="143">
        <f>IF(N1581="sníž. přenesená",J1581,0)</f>
        <v>0</v>
      </c>
      <c r="BI1581" s="143">
        <f>IF(N1581="nulová",J1581,0)</f>
        <v>0</v>
      </c>
      <c r="BJ1581" s="16" t="s">
        <v>88</v>
      </c>
      <c r="BK1581" s="143">
        <f>ROUND(I1581*H1581,2)</f>
        <v>0</v>
      </c>
      <c r="BL1581" s="16" t="s">
        <v>88</v>
      </c>
      <c r="BM1581" s="142" t="s">
        <v>1307</v>
      </c>
    </row>
    <row r="1582" spans="2:65" s="12" customFormat="1">
      <c r="B1582" s="148"/>
      <c r="D1582" s="149" t="s">
        <v>153</v>
      </c>
      <c r="E1582" s="150" t="s">
        <v>79</v>
      </c>
      <c r="F1582" s="151" t="s">
        <v>314</v>
      </c>
      <c r="H1582" s="150" t="s">
        <v>79</v>
      </c>
      <c r="I1582" s="152"/>
      <c r="L1582" s="148"/>
      <c r="M1582" s="153"/>
      <c r="T1582" s="154"/>
      <c r="AT1582" s="150" t="s">
        <v>153</v>
      </c>
      <c r="AU1582" s="150" t="s">
        <v>165</v>
      </c>
      <c r="AV1582" s="12" t="s">
        <v>88</v>
      </c>
      <c r="AW1582" s="12" t="s">
        <v>42</v>
      </c>
      <c r="AX1582" s="12" t="s">
        <v>81</v>
      </c>
      <c r="AY1582" s="150" t="s">
        <v>142</v>
      </c>
    </row>
    <row r="1583" spans="2:65" s="12" customFormat="1">
      <c r="B1583" s="148"/>
      <c r="D1583" s="149" t="s">
        <v>153</v>
      </c>
      <c r="E1583" s="150" t="s">
        <v>79</v>
      </c>
      <c r="F1583" s="151" t="s">
        <v>248</v>
      </c>
      <c r="H1583" s="150" t="s">
        <v>79</v>
      </c>
      <c r="I1583" s="152"/>
      <c r="L1583" s="148"/>
      <c r="M1583" s="153"/>
      <c r="T1583" s="154"/>
      <c r="AT1583" s="150" t="s">
        <v>153</v>
      </c>
      <c r="AU1583" s="150" t="s">
        <v>165</v>
      </c>
      <c r="AV1583" s="12" t="s">
        <v>88</v>
      </c>
      <c r="AW1583" s="12" t="s">
        <v>42</v>
      </c>
      <c r="AX1583" s="12" t="s">
        <v>81</v>
      </c>
      <c r="AY1583" s="150" t="s">
        <v>142</v>
      </c>
    </row>
    <row r="1584" spans="2:65" s="12" customFormat="1">
      <c r="B1584" s="148"/>
      <c r="D1584" s="149" t="s">
        <v>153</v>
      </c>
      <c r="E1584" s="150" t="s">
        <v>79</v>
      </c>
      <c r="F1584" s="151" t="s">
        <v>1286</v>
      </c>
      <c r="H1584" s="150" t="s">
        <v>79</v>
      </c>
      <c r="I1584" s="152"/>
      <c r="L1584" s="148"/>
      <c r="M1584" s="153"/>
      <c r="T1584" s="154"/>
      <c r="AT1584" s="150" t="s">
        <v>153</v>
      </c>
      <c r="AU1584" s="150" t="s">
        <v>165</v>
      </c>
      <c r="AV1584" s="12" t="s">
        <v>88</v>
      </c>
      <c r="AW1584" s="12" t="s">
        <v>42</v>
      </c>
      <c r="AX1584" s="12" t="s">
        <v>81</v>
      </c>
      <c r="AY1584" s="150" t="s">
        <v>142</v>
      </c>
    </row>
    <row r="1585" spans="2:65" s="13" customFormat="1">
      <c r="B1585" s="155"/>
      <c r="D1585" s="149" t="s">
        <v>153</v>
      </c>
      <c r="E1585" s="156" t="s">
        <v>79</v>
      </c>
      <c r="F1585" s="157" t="s">
        <v>165</v>
      </c>
      <c r="H1585" s="158">
        <v>3</v>
      </c>
      <c r="I1585" s="159"/>
      <c r="L1585" s="155"/>
      <c r="M1585" s="160"/>
      <c r="T1585" s="161"/>
      <c r="AT1585" s="156" t="s">
        <v>153</v>
      </c>
      <c r="AU1585" s="156" t="s">
        <v>165</v>
      </c>
      <c r="AV1585" s="13" t="s">
        <v>90</v>
      </c>
      <c r="AW1585" s="13" t="s">
        <v>42</v>
      </c>
      <c r="AX1585" s="13" t="s">
        <v>88</v>
      </c>
      <c r="AY1585" s="156" t="s">
        <v>142</v>
      </c>
    </row>
    <row r="1586" spans="2:65" s="1" customFormat="1" ht="24.2" customHeight="1">
      <c r="B1586" s="32"/>
      <c r="C1586" s="169" t="s">
        <v>1308</v>
      </c>
      <c r="D1586" s="169" t="s">
        <v>181</v>
      </c>
      <c r="E1586" s="170" t="s">
        <v>1309</v>
      </c>
      <c r="F1586" s="171" t="s">
        <v>1310</v>
      </c>
      <c r="G1586" s="172" t="s">
        <v>168</v>
      </c>
      <c r="H1586" s="173">
        <v>3</v>
      </c>
      <c r="I1586" s="174"/>
      <c r="J1586" s="175">
        <f>ROUND(I1586*H1586,2)</f>
        <v>0</v>
      </c>
      <c r="K1586" s="171" t="s">
        <v>148</v>
      </c>
      <c r="L1586" s="176"/>
      <c r="M1586" s="177" t="s">
        <v>79</v>
      </c>
      <c r="N1586" s="178" t="s">
        <v>51</v>
      </c>
      <c r="P1586" s="140">
        <f>O1586*H1586</f>
        <v>0</v>
      </c>
      <c r="Q1586" s="140">
        <v>2.0000000000000002E-5</v>
      </c>
      <c r="R1586" s="140">
        <f>Q1586*H1586</f>
        <v>6.0000000000000008E-5</v>
      </c>
      <c r="S1586" s="140">
        <v>0</v>
      </c>
      <c r="T1586" s="141">
        <f>S1586*H1586</f>
        <v>0</v>
      </c>
      <c r="AR1586" s="142" t="s">
        <v>90</v>
      </c>
      <c r="AT1586" s="142" t="s">
        <v>181</v>
      </c>
      <c r="AU1586" s="142" t="s">
        <v>165</v>
      </c>
      <c r="AY1586" s="16" t="s">
        <v>142</v>
      </c>
      <c r="BE1586" s="143">
        <f>IF(N1586="základní",J1586,0)</f>
        <v>0</v>
      </c>
      <c r="BF1586" s="143">
        <f>IF(N1586="snížená",J1586,0)</f>
        <v>0</v>
      </c>
      <c r="BG1586" s="143">
        <f>IF(N1586="zákl. přenesená",J1586,0)</f>
        <v>0</v>
      </c>
      <c r="BH1586" s="143">
        <f>IF(N1586="sníž. přenesená",J1586,0)</f>
        <v>0</v>
      </c>
      <c r="BI1586" s="143">
        <f>IF(N1586="nulová",J1586,0)</f>
        <v>0</v>
      </c>
      <c r="BJ1586" s="16" t="s">
        <v>88</v>
      </c>
      <c r="BK1586" s="143">
        <f>ROUND(I1586*H1586,2)</f>
        <v>0</v>
      </c>
      <c r="BL1586" s="16" t="s">
        <v>88</v>
      </c>
      <c r="BM1586" s="142" t="s">
        <v>1311</v>
      </c>
    </row>
    <row r="1587" spans="2:65" s="12" customFormat="1">
      <c r="B1587" s="148"/>
      <c r="D1587" s="149" t="s">
        <v>153</v>
      </c>
      <c r="E1587" s="150" t="s">
        <v>79</v>
      </c>
      <c r="F1587" s="151" t="s">
        <v>314</v>
      </c>
      <c r="H1587" s="150" t="s">
        <v>79</v>
      </c>
      <c r="I1587" s="152"/>
      <c r="L1587" s="148"/>
      <c r="M1587" s="153"/>
      <c r="T1587" s="154"/>
      <c r="AT1587" s="150" t="s">
        <v>153</v>
      </c>
      <c r="AU1587" s="150" t="s">
        <v>165</v>
      </c>
      <c r="AV1587" s="12" t="s">
        <v>88</v>
      </c>
      <c r="AW1587" s="12" t="s">
        <v>42</v>
      </c>
      <c r="AX1587" s="12" t="s">
        <v>81</v>
      </c>
      <c r="AY1587" s="150" t="s">
        <v>142</v>
      </c>
    </row>
    <row r="1588" spans="2:65" s="12" customFormat="1">
      <c r="B1588" s="148"/>
      <c r="D1588" s="149" t="s">
        <v>153</v>
      </c>
      <c r="E1588" s="150" t="s">
        <v>79</v>
      </c>
      <c r="F1588" s="151" t="s">
        <v>248</v>
      </c>
      <c r="H1588" s="150" t="s">
        <v>79</v>
      </c>
      <c r="I1588" s="152"/>
      <c r="L1588" s="148"/>
      <c r="M1588" s="153"/>
      <c r="T1588" s="154"/>
      <c r="AT1588" s="150" t="s">
        <v>153</v>
      </c>
      <c r="AU1588" s="150" t="s">
        <v>165</v>
      </c>
      <c r="AV1588" s="12" t="s">
        <v>88</v>
      </c>
      <c r="AW1588" s="12" t="s">
        <v>42</v>
      </c>
      <c r="AX1588" s="12" t="s">
        <v>81</v>
      </c>
      <c r="AY1588" s="150" t="s">
        <v>142</v>
      </c>
    </row>
    <row r="1589" spans="2:65" s="12" customFormat="1">
      <c r="B1589" s="148"/>
      <c r="D1589" s="149" t="s">
        <v>153</v>
      </c>
      <c r="E1589" s="150" t="s">
        <v>79</v>
      </c>
      <c r="F1589" s="151" t="s">
        <v>1286</v>
      </c>
      <c r="H1589" s="150" t="s">
        <v>79</v>
      </c>
      <c r="I1589" s="152"/>
      <c r="L1589" s="148"/>
      <c r="M1589" s="153"/>
      <c r="T1589" s="154"/>
      <c r="AT1589" s="150" t="s">
        <v>153</v>
      </c>
      <c r="AU1589" s="150" t="s">
        <v>165</v>
      </c>
      <c r="AV1589" s="12" t="s">
        <v>88</v>
      </c>
      <c r="AW1589" s="12" t="s">
        <v>42</v>
      </c>
      <c r="AX1589" s="12" t="s">
        <v>81</v>
      </c>
      <c r="AY1589" s="150" t="s">
        <v>142</v>
      </c>
    </row>
    <row r="1590" spans="2:65" s="13" customFormat="1">
      <c r="B1590" s="155"/>
      <c r="D1590" s="149" t="s">
        <v>153</v>
      </c>
      <c r="E1590" s="156" t="s">
        <v>79</v>
      </c>
      <c r="F1590" s="157" t="s">
        <v>165</v>
      </c>
      <c r="H1590" s="158">
        <v>3</v>
      </c>
      <c r="I1590" s="159"/>
      <c r="L1590" s="155"/>
      <c r="M1590" s="160"/>
      <c r="T1590" s="161"/>
      <c r="AT1590" s="156" t="s">
        <v>153</v>
      </c>
      <c r="AU1590" s="156" t="s">
        <v>165</v>
      </c>
      <c r="AV1590" s="13" t="s">
        <v>90</v>
      </c>
      <c r="AW1590" s="13" t="s">
        <v>42</v>
      </c>
      <c r="AX1590" s="13" t="s">
        <v>88</v>
      </c>
      <c r="AY1590" s="156" t="s">
        <v>142</v>
      </c>
    </row>
    <row r="1591" spans="2:65" s="1" customFormat="1" ht="24.2" customHeight="1">
      <c r="B1591" s="32"/>
      <c r="C1591" s="169" t="s">
        <v>1312</v>
      </c>
      <c r="D1591" s="169" t="s">
        <v>181</v>
      </c>
      <c r="E1591" s="170" t="s">
        <v>1313</v>
      </c>
      <c r="F1591" s="171" t="s">
        <v>1314</v>
      </c>
      <c r="G1591" s="172" t="s">
        <v>168</v>
      </c>
      <c r="H1591" s="173">
        <v>3</v>
      </c>
      <c r="I1591" s="174"/>
      <c r="J1591" s="175">
        <f>ROUND(I1591*H1591,2)</f>
        <v>0</v>
      </c>
      <c r="K1591" s="171" t="s">
        <v>148</v>
      </c>
      <c r="L1591" s="176"/>
      <c r="M1591" s="177" t="s">
        <v>79</v>
      </c>
      <c r="N1591" s="178" t="s">
        <v>51</v>
      </c>
      <c r="P1591" s="140">
        <f>O1591*H1591</f>
        <v>0</v>
      </c>
      <c r="Q1591" s="140">
        <v>1E-4</v>
      </c>
      <c r="R1591" s="140">
        <f>Q1591*H1591</f>
        <v>3.0000000000000003E-4</v>
      </c>
      <c r="S1591" s="140">
        <v>0</v>
      </c>
      <c r="T1591" s="141">
        <f>S1591*H1591</f>
        <v>0</v>
      </c>
      <c r="AR1591" s="142" t="s">
        <v>90</v>
      </c>
      <c r="AT1591" s="142" t="s">
        <v>181</v>
      </c>
      <c r="AU1591" s="142" t="s">
        <v>165</v>
      </c>
      <c r="AY1591" s="16" t="s">
        <v>142</v>
      </c>
      <c r="BE1591" s="143">
        <f>IF(N1591="základní",J1591,0)</f>
        <v>0</v>
      </c>
      <c r="BF1591" s="143">
        <f>IF(N1591="snížená",J1591,0)</f>
        <v>0</v>
      </c>
      <c r="BG1591" s="143">
        <f>IF(N1591="zákl. přenesená",J1591,0)</f>
        <v>0</v>
      </c>
      <c r="BH1591" s="143">
        <f>IF(N1591="sníž. přenesená",J1591,0)</f>
        <v>0</v>
      </c>
      <c r="BI1591" s="143">
        <f>IF(N1591="nulová",J1591,0)</f>
        <v>0</v>
      </c>
      <c r="BJ1591" s="16" t="s">
        <v>88</v>
      </c>
      <c r="BK1591" s="143">
        <f>ROUND(I1591*H1591,2)</f>
        <v>0</v>
      </c>
      <c r="BL1591" s="16" t="s">
        <v>88</v>
      </c>
      <c r="BM1591" s="142" t="s">
        <v>1315</v>
      </c>
    </row>
    <row r="1592" spans="2:65" s="12" customFormat="1">
      <c r="B1592" s="148"/>
      <c r="D1592" s="149" t="s">
        <v>153</v>
      </c>
      <c r="E1592" s="150" t="s">
        <v>79</v>
      </c>
      <c r="F1592" s="151" t="s">
        <v>314</v>
      </c>
      <c r="H1592" s="150" t="s">
        <v>79</v>
      </c>
      <c r="I1592" s="152"/>
      <c r="L1592" s="148"/>
      <c r="M1592" s="153"/>
      <c r="T1592" s="154"/>
      <c r="AT1592" s="150" t="s">
        <v>153</v>
      </c>
      <c r="AU1592" s="150" t="s">
        <v>165</v>
      </c>
      <c r="AV1592" s="12" t="s">
        <v>88</v>
      </c>
      <c r="AW1592" s="12" t="s">
        <v>42</v>
      </c>
      <c r="AX1592" s="12" t="s">
        <v>81</v>
      </c>
      <c r="AY1592" s="150" t="s">
        <v>142</v>
      </c>
    </row>
    <row r="1593" spans="2:65" s="12" customFormat="1">
      <c r="B1593" s="148"/>
      <c r="D1593" s="149" t="s">
        <v>153</v>
      </c>
      <c r="E1593" s="150" t="s">
        <v>79</v>
      </c>
      <c r="F1593" s="151" t="s">
        <v>248</v>
      </c>
      <c r="H1593" s="150" t="s">
        <v>79</v>
      </c>
      <c r="I1593" s="152"/>
      <c r="L1593" s="148"/>
      <c r="M1593" s="153"/>
      <c r="T1593" s="154"/>
      <c r="AT1593" s="150" t="s">
        <v>153</v>
      </c>
      <c r="AU1593" s="150" t="s">
        <v>165</v>
      </c>
      <c r="AV1593" s="12" t="s">
        <v>88</v>
      </c>
      <c r="AW1593" s="12" t="s">
        <v>42</v>
      </c>
      <c r="AX1593" s="12" t="s">
        <v>81</v>
      </c>
      <c r="AY1593" s="150" t="s">
        <v>142</v>
      </c>
    </row>
    <row r="1594" spans="2:65" s="12" customFormat="1">
      <c r="B1594" s="148"/>
      <c r="D1594" s="149" t="s">
        <v>153</v>
      </c>
      <c r="E1594" s="150" t="s">
        <v>79</v>
      </c>
      <c r="F1594" s="151" t="s">
        <v>1286</v>
      </c>
      <c r="H1594" s="150" t="s">
        <v>79</v>
      </c>
      <c r="I1594" s="152"/>
      <c r="L1594" s="148"/>
      <c r="M1594" s="153"/>
      <c r="T1594" s="154"/>
      <c r="AT1594" s="150" t="s">
        <v>153</v>
      </c>
      <c r="AU1594" s="150" t="s">
        <v>165</v>
      </c>
      <c r="AV1594" s="12" t="s">
        <v>88</v>
      </c>
      <c r="AW1594" s="12" t="s">
        <v>42</v>
      </c>
      <c r="AX1594" s="12" t="s">
        <v>81</v>
      </c>
      <c r="AY1594" s="150" t="s">
        <v>142</v>
      </c>
    </row>
    <row r="1595" spans="2:65" s="13" customFormat="1">
      <c r="B1595" s="155"/>
      <c r="D1595" s="149" t="s">
        <v>153</v>
      </c>
      <c r="E1595" s="156" t="s">
        <v>79</v>
      </c>
      <c r="F1595" s="157" t="s">
        <v>165</v>
      </c>
      <c r="H1595" s="158">
        <v>3</v>
      </c>
      <c r="I1595" s="159"/>
      <c r="L1595" s="155"/>
      <c r="M1595" s="160"/>
      <c r="T1595" s="161"/>
      <c r="AT1595" s="156" t="s">
        <v>153</v>
      </c>
      <c r="AU1595" s="156" t="s">
        <v>165</v>
      </c>
      <c r="AV1595" s="13" t="s">
        <v>90</v>
      </c>
      <c r="AW1595" s="13" t="s">
        <v>42</v>
      </c>
      <c r="AX1595" s="13" t="s">
        <v>88</v>
      </c>
      <c r="AY1595" s="156" t="s">
        <v>142</v>
      </c>
    </row>
    <row r="1596" spans="2:65" s="1" customFormat="1" ht="16.5" customHeight="1">
      <c r="B1596" s="32"/>
      <c r="C1596" s="169" t="s">
        <v>1316</v>
      </c>
      <c r="D1596" s="169" t="s">
        <v>181</v>
      </c>
      <c r="E1596" s="170" t="s">
        <v>1317</v>
      </c>
      <c r="F1596" s="171" t="s">
        <v>1318</v>
      </c>
      <c r="G1596" s="172" t="s">
        <v>168</v>
      </c>
      <c r="H1596" s="173">
        <v>1</v>
      </c>
      <c r="I1596" s="174"/>
      <c r="J1596" s="175">
        <f>ROUND(I1596*H1596,2)</f>
        <v>0</v>
      </c>
      <c r="K1596" s="171" t="s">
        <v>184</v>
      </c>
      <c r="L1596" s="176"/>
      <c r="M1596" s="177" t="s">
        <v>79</v>
      </c>
      <c r="N1596" s="178" t="s">
        <v>51</v>
      </c>
      <c r="P1596" s="140">
        <f>O1596*H1596</f>
        <v>0</v>
      </c>
      <c r="Q1596" s="140">
        <v>0</v>
      </c>
      <c r="R1596" s="140">
        <f>Q1596*H1596</f>
        <v>0</v>
      </c>
      <c r="S1596" s="140">
        <v>0</v>
      </c>
      <c r="T1596" s="141">
        <f>S1596*H1596</f>
        <v>0</v>
      </c>
      <c r="AR1596" s="142" t="s">
        <v>90</v>
      </c>
      <c r="AT1596" s="142" t="s">
        <v>181</v>
      </c>
      <c r="AU1596" s="142" t="s">
        <v>165</v>
      </c>
      <c r="AY1596" s="16" t="s">
        <v>142</v>
      </c>
      <c r="BE1596" s="143">
        <f>IF(N1596="základní",J1596,0)</f>
        <v>0</v>
      </c>
      <c r="BF1596" s="143">
        <f>IF(N1596="snížená",J1596,0)</f>
        <v>0</v>
      </c>
      <c r="BG1596" s="143">
        <f>IF(N1596="zákl. přenesená",J1596,0)</f>
        <v>0</v>
      </c>
      <c r="BH1596" s="143">
        <f>IF(N1596="sníž. přenesená",J1596,0)</f>
        <v>0</v>
      </c>
      <c r="BI1596" s="143">
        <f>IF(N1596="nulová",J1596,0)</f>
        <v>0</v>
      </c>
      <c r="BJ1596" s="16" t="s">
        <v>88</v>
      </c>
      <c r="BK1596" s="143">
        <f>ROUND(I1596*H1596,2)</f>
        <v>0</v>
      </c>
      <c r="BL1596" s="16" t="s">
        <v>88</v>
      </c>
      <c r="BM1596" s="142" t="s">
        <v>1319</v>
      </c>
    </row>
    <row r="1597" spans="2:65" s="12" customFormat="1">
      <c r="B1597" s="148"/>
      <c r="D1597" s="149" t="s">
        <v>153</v>
      </c>
      <c r="E1597" s="150" t="s">
        <v>79</v>
      </c>
      <c r="F1597" s="151" t="s">
        <v>314</v>
      </c>
      <c r="H1597" s="150" t="s">
        <v>79</v>
      </c>
      <c r="I1597" s="152"/>
      <c r="L1597" s="148"/>
      <c r="M1597" s="153"/>
      <c r="T1597" s="154"/>
      <c r="AT1597" s="150" t="s">
        <v>153</v>
      </c>
      <c r="AU1597" s="150" t="s">
        <v>165</v>
      </c>
      <c r="AV1597" s="12" t="s">
        <v>88</v>
      </c>
      <c r="AW1597" s="12" t="s">
        <v>42</v>
      </c>
      <c r="AX1597" s="12" t="s">
        <v>81</v>
      </c>
      <c r="AY1597" s="150" t="s">
        <v>142</v>
      </c>
    </row>
    <row r="1598" spans="2:65" s="12" customFormat="1">
      <c r="B1598" s="148"/>
      <c r="D1598" s="149" t="s">
        <v>153</v>
      </c>
      <c r="E1598" s="150" t="s">
        <v>79</v>
      </c>
      <c r="F1598" s="151" t="s">
        <v>248</v>
      </c>
      <c r="H1598" s="150" t="s">
        <v>79</v>
      </c>
      <c r="I1598" s="152"/>
      <c r="L1598" s="148"/>
      <c r="M1598" s="153"/>
      <c r="T1598" s="154"/>
      <c r="AT1598" s="150" t="s">
        <v>153</v>
      </c>
      <c r="AU1598" s="150" t="s">
        <v>165</v>
      </c>
      <c r="AV1598" s="12" t="s">
        <v>88</v>
      </c>
      <c r="AW1598" s="12" t="s">
        <v>42</v>
      </c>
      <c r="AX1598" s="12" t="s">
        <v>81</v>
      </c>
      <c r="AY1598" s="150" t="s">
        <v>142</v>
      </c>
    </row>
    <row r="1599" spans="2:65" s="12" customFormat="1">
      <c r="B1599" s="148"/>
      <c r="D1599" s="149" t="s">
        <v>153</v>
      </c>
      <c r="E1599" s="150" t="s">
        <v>79</v>
      </c>
      <c r="F1599" s="151" t="s">
        <v>1286</v>
      </c>
      <c r="H1599" s="150" t="s">
        <v>79</v>
      </c>
      <c r="I1599" s="152"/>
      <c r="L1599" s="148"/>
      <c r="M1599" s="153"/>
      <c r="T1599" s="154"/>
      <c r="AT1599" s="150" t="s">
        <v>153</v>
      </c>
      <c r="AU1599" s="150" t="s">
        <v>165</v>
      </c>
      <c r="AV1599" s="12" t="s">
        <v>88</v>
      </c>
      <c r="AW1599" s="12" t="s">
        <v>42</v>
      </c>
      <c r="AX1599" s="12" t="s">
        <v>81</v>
      </c>
      <c r="AY1599" s="150" t="s">
        <v>142</v>
      </c>
    </row>
    <row r="1600" spans="2:65" s="13" customFormat="1">
      <c r="B1600" s="155"/>
      <c r="D1600" s="149" t="s">
        <v>153</v>
      </c>
      <c r="E1600" s="156" t="s">
        <v>79</v>
      </c>
      <c r="F1600" s="157" t="s">
        <v>88</v>
      </c>
      <c r="H1600" s="158">
        <v>1</v>
      </c>
      <c r="I1600" s="159"/>
      <c r="L1600" s="155"/>
      <c r="M1600" s="160"/>
      <c r="T1600" s="161"/>
      <c r="AT1600" s="156" t="s">
        <v>153</v>
      </c>
      <c r="AU1600" s="156" t="s">
        <v>165</v>
      </c>
      <c r="AV1600" s="13" t="s">
        <v>90</v>
      </c>
      <c r="AW1600" s="13" t="s">
        <v>42</v>
      </c>
      <c r="AX1600" s="13" t="s">
        <v>88</v>
      </c>
      <c r="AY1600" s="156" t="s">
        <v>142</v>
      </c>
    </row>
    <row r="1601" spans="2:65" s="1" customFormat="1" ht="16.5" customHeight="1">
      <c r="B1601" s="32"/>
      <c r="C1601" s="131" t="s">
        <v>1320</v>
      </c>
      <c r="D1601" s="131" t="s">
        <v>144</v>
      </c>
      <c r="E1601" s="132" t="s">
        <v>1182</v>
      </c>
      <c r="F1601" s="133" t="s">
        <v>1183</v>
      </c>
      <c r="G1601" s="134" t="s">
        <v>168</v>
      </c>
      <c r="H1601" s="135">
        <v>1</v>
      </c>
      <c r="I1601" s="136"/>
      <c r="J1601" s="137">
        <f>ROUND(I1601*H1601,2)</f>
        <v>0</v>
      </c>
      <c r="K1601" s="133" t="s">
        <v>148</v>
      </c>
      <c r="L1601" s="32"/>
      <c r="M1601" s="138" t="s">
        <v>79</v>
      </c>
      <c r="N1601" s="139" t="s">
        <v>51</v>
      </c>
      <c r="P1601" s="140">
        <f>O1601*H1601</f>
        <v>0</v>
      </c>
      <c r="Q1601" s="140">
        <v>0</v>
      </c>
      <c r="R1601" s="140">
        <f>Q1601*H1601</f>
        <v>0</v>
      </c>
      <c r="S1601" s="140">
        <v>0</v>
      </c>
      <c r="T1601" s="141">
        <f>S1601*H1601</f>
        <v>0</v>
      </c>
      <c r="AR1601" s="142" t="s">
        <v>88</v>
      </c>
      <c r="AT1601" s="142" t="s">
        <v>144</v>
      </c>
      <c r="AU1601" s="142" t="s">
        <v>165</v>
      </c>
      <c r="AY1601" s="16" t="s">
        <v>142</v>
      </c>
      <c r="BE1601" s="143">
        <f>IF(N1601="základní",J1601,0)</f>
        <v>0</v>
      </c>
      <c r="BF1601" s="143">
        <f>IF(N1601="snížená",J1601,0)</f>
        <v>0</v>
      </c>
      <c r="BG1601" s="143">
        <f>IF(N1601="zákl. přenesená",J1601,0)</f>
        <v>0</v>
      </c>
      <c r="BH1601" s="143">
        <f>IF(N1601="sníž. přenesená",J1601,0)</f>
        <v>0</v>
      </c>
      <c r="BI1601" s="143">
        <f>IF(N1601="nulová",J1601,0)</f>
        <v>0</v>
      </c>
      <c r="BJ1601" s="16" t="s">
        <v>88</v>
      </c>
      <c r="BK1601" s="143">
        <f>ROUND(I1601*H1601,2)</f>
        <v>0</v>
      </c>
      <c r="BL1601" s="16" t="s">
        <v>88</v>
      </c>
      <c r="BM1601" s="142" t="s">
        <v>1321</v>
      </c>
    </row>
    <row r="1602" spans="2:65" s="1" customFormat="1">
      <c r="B1602" s="32"/>
      <c r="D1602" s="144" t="s">
        <v>151</v>
      </c>
      <c r="F1602" s="145" t="s">
        <v>1185</v>
      </c>
      <c r="I1602" s="146"/>
      <c r="L1602" s="32"/>
      <c r="M1602" s="147"/>
      <c r="T1602" s="53"/>
      <c r="AT1602" s="16" t="s">
        <v>151</v>
      </c>
      <c r="AU1602" s="16" t="s">
        <v>165</v>
      </c>
    </row>
    <row r="1603" spans="2:65" s="12" customFormat="1">
      <c r="B1603" s="148"/>
      <c r="D1603" s="149" t="s">
        <v>153</v>
      </c>
      <c r="E1603" s="150" t="s">
        <v>79</v>
      </c>
      <c r="F1603" s="151" t="s">
        <v>314</v>
      </c>
      <c r="H1603" s="150" t="s">
        <v>79</v>
      </c>
      <c r="I1603" s="152"/>
      <c r="L1603" s="148"/>
      <c r="M1603" s="153"/>
      <c r="T1603" s="154"/>
      <c r="AT1603" s="150" t="s">
        <v>153</v>
      </c>
      <c r="AU1603" s="150" t="s">
        <v>165</v>
      </c>
      <c r="AV1603" s="12" t="s">
        <v>88</v>
      </c>
      <c r="AW1603" s="12" t="s">
        <v>42</v>
      </c>
      <c r="AX1603" s="12" t="s">
        <v>81</v>
      </c>
      <c r="AY1603" s="150" t="s">
        <v>142</v>
      </c>
    </row>
    <row r="1604" spans="2:65" s="12" customFormat="1">
      <c r="B1604" s="148"/>
      <c r="D1604" s="149" t="s">
        <v>153</v>
      </c>
      <c r="E1604" s="150" t="s">
        <v>79</v>
      </c>
      <c r="F1604" s="151" t="s">
        <v>248</v>
      </c>
      <c r="H1604" s="150" t="s">
        <v>79</v>
      </c>
      <c r="I1604" s="152"/>
      <c r="L1604" s="148"/>
      <c r="M1604" s="153"/>
      <c r="T1604" s="154"/>
      <c r="AT1604" s="150" t="s">
        <v>153</v>
      </c>
      <c r="AU1604" s="150" t="s">
        <v>165</v>
      </c>
      <c r="AV1604" s="12" t="s">
        <v>88</v>
      </c>
      <c r="AW1604" s="12" t="s">
        <v>42</v>
      </c>
      <c r="AX1604" s="12" t="s">
        <v>81</v>
      </c>
      <c r="AY1604" s="150" t="s">
        <v>142</v>
      </c>
    </row>
    <row r="1605" spans="2:65" s="12" customFormat="1" ht="22.5">
      <c r="B1605" s="148"/>
      <c r="D1605" s="149" t="s">
        <v>153</v>
      </c>
      <c r="E1605" s="150" t="s">
        <v>79</v>
      </c>
      <c r="F1605" s="151" t="s">
        <v>1322</v>
      </c>
      <c r="H1605" s="150" t="s">
        <v>79</v>
      </c>
      <c r="I1605" s="152"/>
      <c r="L1605" s="148"/>
      <c r="M1605" s="153"/>
      <c r="T1605" s="154"/>
      <c r="AT1605" s="150" t="s">
        <v>153</v>
      </c>
      <c r="AU1605" s="150" t="s">
        <v>165</v>
      </c>
      <c r="AV1605" s="12" t="s">
        <v>88</v>
      </c>
      <c r="AW1605" s="12" t="s">
        <v>42</v>
      </c>
      <c r="AX1605" s="12" t="s">
        <v>81</v>
      </c>
      <c r="AY1605" s="150" t="s">
        <v>142</v>
      </c>
    </row>
    <row r="1606" spans="2:65" s="13" customFormat="1">
      <c r="B1606" s="155"/>
      <c r="D1606" s="149" t="s">
        <v>153</v>
      </c>
      <c r="E1606" s="156" t="s">
        <v>79</v>
      </c>
      <c r="F1606" s="157" t="s">
        <v>88</v>
      </c>
      <c r="H1606" s="158">
        <v>1</v>
      </c>
      <c r="I1606" s="159"/>
      <c r="L1606" s="155"/>
      <c r="M1606" s="160"/>
      <c r="T1606" s="161"/>
      <c r="AT1606" s="156" t="s">
        <v>153</v>
      </c>
      <c r="AU1606" s="156" t="s">
        <v>165</v>
      </c>
      <c r="AV1606" s="13" t="s">
        <v>90</v>
      </c>
      <c r="AW1606" s="13" t="s">
        <v>42</v>
      </c>
      <c r="AX1606" s="13" t="s">
        <v>88</v>
      </c>
      <c r="AY1606" s="156" t="s">
        <v>142</v>
      </c>
    </row>
    <row r="1607" spans="2:65" s="1" customFormat="1" ht="37.9" customHeight="1">
      <c r="B1607" s="32"/>
      <c r="C1607" s="169" t="s">
        <v>1323</v>
      </c>
      <c r="D1607" s="169" t="s">
        <v>181</v>
      </c>
      <c r="E1607" s="170" t="s">
        <v>1324</v>
      </c>
      <c r="F1607" s="171" t="s">
        <v>1325</v>
      </c>
      <c r="G1607" s="172" t="s">
        <v>168</v>
      </c>
      <c r="H1607" s="173">
        <v>1</v>
      </c>
      <c r="I1607" s="174"/>
      <c r="J1607" s="175">
        <f>ROUND(I1607*H1607,2)</f>
        <v>0</v>
      </c>
      <c r="K1607" s="171" t="s">
        <v>184</v>
      </c>
      <c r="L1607" s="176"/>
      <c r="M1607" s="177" t="s">
        <v>79</v>
      </c>
      <c r="N1607" s="178" t="s">
        <v>51</v>
      </c>
      <c r="P1607" s="140">
        <f>O1607*H1607</f>
        <v>0</v>
      </c>
      <c r="Q1607" s="140">
        <v>0</v>
      </c>
      <c r="R1607" s="140">
        <f>Q1607*H1607</f>
        <v>0</v>
      </c>
      <c r="S1607" s="140">
        <v>0</v>
      </c>
      <c r="T1607" s="141">
        <f>S1607*H1607</f>
        <v>0</v>
      </c>
      <c r="AR1607" s="142" t="s">
        <v>90</v>
      </c>
      <c r="AT1607" s="142" t="s">
        <v>181</v>
      </c>
      <c r="AU1607" s="142" t="s">
        <v>165</v>
      </c>
      <c r="AY1607" s="16" t="s">
        <v>142</v>
      </c>
      <c r="BE1607" s="143">
        <f>IF(N1607="základní",J1607,0)</f>
        <v>0</v>
      </c>
      <c r="BF1607" s="143">
        <f>IF(N1607="snížená",J1607,0)</f>
        <v>0</v>
      </c>
      <c r="BG1607" s="143">
        <f>IF(N1607="zákl. přenesená",J1607,0)</f>
        <v>0</v>
      </c>
      <c r="BH1607" s="143">
        <f>IF(N1607="sníž. přenesená",J1607,0)</f>
        <v>0</v>
      </c>
      <c r="BI1607" s="143">
        <f>IF(N1607="nulová",J1607,0)</f>
        <v>0</v>
      </c>
      <c r="BJ1607" s="16" t="s">
        <v>88</v>
      </c>
      <c r="BK1607" s="143">
        <f>ROUND(I1607*H1607,2)</f>
        <v>0</v>
      </c>
      <c r="BL1607" s="16" t="s">
        <v>88</v>
      </c>
      <c r="BM1607" s="142" t="s">
        <v>1326</v>
      </c>
    </row>
    <row r="1608" spans="2:65" s="12" customFormat="1">
      <c r="B1608" s="148"/>
      <c r="D1608" s="149" t="s">
        <v>153</v>
      </c>
      <c r="E1608" s="150" t="s">
        <v>79</v>
      </c>
      <c r="F1608" s="151" t="s">
        <v>314</v>
      </c>
      <c r="H1608" s="150" t="s">
        <v>79</v>
      </c>
      <c r="I1608" s="152"/>
      <c r="L1608" s="148"/>
      <c r="M1608" s="153"/>
      <c r="T1608" s="154"/>
      <c r="AT1608" s="150" t="s">
        <v>153</v>
      </c>
      <c r="AU1608" s="150" t="s">
        <v>165</v>
      </c>
      <c r="AV1608" s="12" t="s">
        <v>88</v>
      </c>
      <c r="AW1608" s="12" t="s">
        <v>42</v>
      </c>
      <c r="AX1608" s="12" t="s">
        <v>81</v>
      </c>
      <c r="AY1608" s="150" t="s">
        <v>142</v>
      </c>
    </row>
    <row r="1609" spans="2:65" s="12" customFormat="1">
      <c r="B1609" s="148"/>
      <c r="D1609" s="149" t="s">
        <v>153</v>
      </c>
      <c r="E1609" s="150" t="s">
        <v>79</v>
      </c>
      <c r="F1609" s="151" t="s">
        <v>248</v>
      </c>
      <c r="H1609" s="150" t="s">
        <v>79</v>
      </c>
      <c r="I1609" s="152"/>
      <c r="L1609" s="148"/>
      <c r="M1609" s="153"/>
      <c r="T1609" s="154"/>
      <c r="AT1609" s="150" t="s">
        <v>153</v>
      </c>
      <c r="AU1609" s="150" t="s">
        <v>165</v>
      </c>
      <c r="AV1609" s="12" t="s">
        <v>88</v>
      </c>
      <c r="AW1609" s="12" t="s">
        <v>42</v>
      </c>
      <c r="AX1609" s="12" t="s">
        <v>81</v>
      </c>
      <c r="AY1609" s="150" t="s">
        <v>142</v>
      </c>
    </row>
    <row r="1610" spans="2:65" s="12" customFormat="1" ht="33.75">
      <c r="B1610" s="148"/>
      <c r="D1610" s="149" t="s">
        <v>153</v>
      </c>
      <c r="E1610" s="150" t="s">
        <v>79</v>
      </c>
      <c r="F1610" s="151" t="s">
        <v>1327</v>
      </c>
      <c r="H1610" s="150" t="s">
        <v>79</v>
      </c>
      <c r="I1610" s="152"/>
      <c r="L1610" s="148"/>
      <c r="M1610" s="153"/>
      <c r="T1610" s="154"/>
      <c r="AT1610" s="150" t="s">
        <v>153</v>
      </c>
      <c r="AU1610" s="150" t="s">
        <v>165</v>
      </c>
      <c r="AV1610" s="12" t="s">
        <v>88</v>
      </c>
      <c r="AW1610" s="12" t="s">
        <v>42</v>
      </c>
      <c r="AX1610" s="12" t="s">
        <v>81</v>
      </c>
      <c r="AY1610" s="150" t="s">
        <v>142</v>
      </c>
    </row>
    <row r="1611" spans="2:65" s="13" customFormat="1">
      <c r="B1611" s="155"/>
      <c r="D1611" s="149" t="s">
        <v>153</v>
      </c>
      <c r="E1611" s="156" t="s">
        <v>79</v>
      </c>
      <c r="F1611" s="157" t="s">
        <v>88</v>
      </c>
      <c r="H1611" s="158">
        <v>1</v>
      </c>
      <c r="I1611" s="159"/>
      <c r="L1611" s="155"/>
      <c r="M1611" s="160"/>
      <c r="T1611" s="161"/>
      <c r="AT1611" s="156" t="s">
        <v>153</v>
      </c>
      <c r="AU1611" s="156" t="s">
        <v>165</v>
      </c>
      <c r="AV1611" s="13" t="s">
        <v>90</v>
      </c>
      <c r="AW1611" s="13" t="s">
        <v>42</v>
      </c>
      <c r="AX1611" s="13" t="s">
        <v>88</v>
      </c>
      <c r="AY1611" s="156" t="s">
        <v>142</v>
      </c>
    </row>
    <row r="1612" spans="2:65" s="1" customFormat="1" ht="24.2" customHeight="1">
      <c r="B1612" s="32"/>
      <c r="C1612" s="131" t="s">
        <v>1328</v>
      </c>
      <c r="D1612" s="131" t="s">
        <v>144</v>
      </c>
      <c r="E1612" s="132" t="s">
        <v>266</v>
      </c>
      <c r="F1612" s="133" t="s">
        <v>267</v>
      </c>
      <c r="G1612" s="134" t="s">
        <v>168</v>
      </c>
      <c r="H1612" s="135">
        <v>1</v>
      </c>
      <c r="I1612" s="136"/>
      <c r="J1612" s="137">
        <f>ROUND(I1612*H1612,2)</f>
        <v>0</v>
      </c>
      <c r="K1612" s="133" t="s">
        <v>148</v>
      </c>
      <c r="L1612" s="32"/>
      <c r="M1612" s="138" t="s">
        <v>79</v>
      </c>
      <c r="N1612" s="139" t="s">
        <v>51</v>
      </c>
      <c r="P1612" s="140">
        <f>O1612*H1612</f>
        <v>0</v>
      </c>
      <c r="Q1612" s="140">
        <v>0</v>
      </c>
      <c r="R1612" s="140">
        <f>Q1612*H1612</f>
        <v>0</v>
      </c>
      <c r="S1612" s="140">
        <v>0</v>
      </c>
      <c r="T1612" s="141">
        <f>S1612*H1612</f>
        <v>0</v>
      </c>
      <c r="AR1612" s="142" t="s">
        <v>88</v>
      </c>
      <c r="AT1612" s="142" t="s">
        <v>144</v>
      </c>
      <c r="AU1612" s="142" t="s">
        <v>165</v>
      </c>
      <c r="AY1612" s="16" t="s">
        <v>142</v>
      </c>
      <c r="BE1612" s="143">
        <f>IF(N1612="základní",J1612,0)</f>
        <v>0</v>
      </c>
      <c r="BF1612" s="143">
        <f>IF(N1612="snížená",J1612,0)</f>
        <v>0</v>
      </c>
      <c r="BG1612" s="143">
        <f>IF(N1612="zákl. přenesená",J1612,0)</f>
        <v>0</v>
      </c>
      <c r="BH1612" s="143">
        <f>IF(N1612="sníž. přenesená",J1612,0)</f>
        <v>0</v>
      </c>
      <c r="BI1612" s="143">
        <f>IF(N1612="nulová",J1612,0)</f>
        <v>0</v>
      </c>
      <c r="BJ1612" s="16" t="s">
        <v>88</v>
      </c>
      <c r="BK1612" s="143">
        <f>ROUND(I1612*H1612,2)</f>
        <v>0</v>
      </c>
      <c r="BL1612" s="16" t="s">
        <v>88</v>
      </c>
      <c r="BM1612" s="142" t="s">
        <v>1329</v>
      </c>
    </row>
    <row r="1613" spans="2:65" s="1" customFormat="1">
      <c r="B1613" s="32"/>
      <c r="D1613" s="144" t="s">
        <v>151</v>
      </c>
      <c r="F1613" s="145" t="s">
        <v>269</v>
      </c>
      <c r="I1613" s="146"/>
      <c r="L1613" s="32"/>
      <c r="M1613" s="147"/>
      <c r="T1613" s="53"/>
      <c r="AT1613" s="16" t="s">
        <v>151</v>
      </c>
      <c r="AU1613" s="16" t="s">
        <v>165</v>
      </c>
    </row>
    <row r="1614" spans="2:65" s="12" customFormat="1">
      <c r="B1614" s="148"/>
      <c r="D1614" s="149" t="s">
        <v>153</v>
      </c>
      <c r="E1614" s="150" t="s">
        <v>79</v>
      </c>
      <c r="F1614" s="151" t="s">
        <v>314</v>
      </c>
      <c r="H1614" s="150" t="s">
        <v>79</v>
      </c>
      <c r="I1614" s="152"/>
      <c r="L1614" s="148"/>
      <c r="M1614" s="153"/>
      <c r="T1614" s="154"/>
      <c r="AT1614" s="150" t="s">
        <v>153</v>
      </c>
      <c r="AU1614" s="150" t="s">
        <v>165</v>
      </c>
      <c r="AV1614" s="12" t="s">
        <v>88</v>
      </c>
      <c r="AW1614" s="12" t="s">
        <v>42</v>
      </c>
      <c r="AX1614" s="12" t="s">
        <v>81</v>
      </c>
      <c r="AY1614" s="150" t="s">
        <v>142</v>
      </c>
    </row>
    <row r="1615" spans="2:65" s="12" customFormat="1">
      <c r="B1615" s="148"/>
      <c r="D1615" s="149" t="s">
        <v>153</v>
      </c>
      <c r="E1615" s="150" t="s">
        <v>79</v>
      </c>
      <c r="F1615" s="151" t="s">
        <v>248</v>
      </c>
      <c r="H1615" s="150" t="s">
        <v>79</v>
      </c>
      <c r="I1615" s="152"/>
      <c r="L1615" s="148"/>
      <c r="M1615" s="153"/>
      <c r="T1615" s="154"/>
      <c r="AT1615" s="150" t="s">
        <v>153</v>
      </c>
      <c r="AU1615" s="150" t="s">
        <v>165</v>
      </c>
      <c r="AV1615" s="12" t="s">
        <v>88</v>
      </c>
      <c r="AW1615" s="12" t="s">
        <v>42</v>
      </c>
      <c r="AX1615" s="12" t="s">
        <v>81</v>
      </c>
      <c r="AY1615" s="150" t="s">
        <v>142</v>
      </c>
    </row>
    <row r="1616" spans="2:65" s="12" customFormat="1" ht="22.5">
      <c r="B1616" s="148"/>
      <c r="D1616" s="149" t="s">
        <v>153</v>
      </c>
      <c r="E1616" s="150" t="s">
        <v>79</v>
      </c>
      <c r="F1616" s="151" t="s">
        <v>1330</v>
      </c>
      <c r="H1616" s="150" t="s">
        <v>79</v>
      </c>
      <c r="I1616" s="152"/>
      <c r="L1616" s="148"/>
      <c r="M1616" s="153"/>
      <c r="T1616" s="154"/>
      <c r="AT1616" s="150" t="s">
        <v>153</v>
      </c>
      <c r="AU1616" s="150" t="s">
        <v>165</v>
      </c>
      <c r="AV1616" s="12" t="s">
        <v>88</v>
      </c>
      <c r="AW1616" s="12" t="s">
        <v>42</v>
      </c>
      <c r="AX1616" s="12" t="s">
        <v>81</v>
      </c>
      <c r="AY1616" s="150" t="s">
        <v>142</v>
      </c>
    </row>
    <row r="1617" spans="2:65" s="13" customFormat="1">
      <c r="B1617" s="155"/>
      <c r="D1617" s="149" t="s">
        <v>153</v>
      </c>
      <c r="E1617" s="156" t="s">
        <v>79</v>
      </c>
      <c r="F1617" s="157" t="s">
        <v>88</v>
      </c>
      <c r="H1617" s="158">
        <v>1</v>
      </c>
      <c r="I1617" s="159"/>
      <c r="L1617" s="155"/>
      <c r="M1617" s="160"/>
      <c r="T1617" s="161"/>
      <c r="AT1617" s="156" t="s">
        <v>153</v>
      </c>
      <c r="AU1617" s="156" t="s">
        <v>165</v>
      </c>
      <c r="AV1617" s="13" t="s">
        <v>90</v>
      </c>
      <c r="AW1617" s="13" t="s">
        <v>42</v>
      </c>
      <c r="AX1617" s="13" t="s">
        <v>88</v>
      </c>
      <c r="AY1617" s="156" t="s">
        <v>142</v>
      </c>
    </row>
    <row r="1618" spans="2:65" s="1" customFormat="1" ht="16.5" customHeight="1">
      <c r="B1618" s="32"/>
      <c r="C1618" s="169" t="s">
        <v>1331</v>
      </c>
      <c r="D1618" s="169" t="s">
        <v>181</v>
      </c>
      <c r="E1618" s="170" t="s">
        <v>272</v>
      </c>
      <c r="F1618" s="171" t="s">
        <v>273</v>
      </c>
      <c r="G1618" s="172" t="s">
        <v>168</v>
      </c>
      <c r="H1618" s="173">
        <v>1</v>
      </c>
      <c r="I1618" s="174"/>
      <c r="J1618" s="175">
        <f>ROUND(I1618*H1618,2)</f>
        <v>0</v>
      </c>
      <c r="K1618" s="171" t="s">
        <v>184</v>
      </c>
      <c r="L1618" s="176"/>
      <c r="M1618" s="177" t="s">
        <v>79</v>
      </c>
      <c r="N1618" s="178" t="s">
        <v>51</v>
      </c>
      <c r="P1618" s="140">
        <f>O1618*H1618</f>
        <v>0</v>
      </c>
      <c r="Q1618" s="140">
        <v>0</v>
      </c>
      <c r="R1618" s="140">
        <f>Q1618*H1618</f>
        <v>0</v>
      </c>
      <c r="S1618" s="140">
        <v>0</v>
      </c>
      <c r="T1618" s="141">
        <f>S1618*H1618</f>
        <v>0</v>
      </c>
      <c r="AR1618" s="142" t="s">
        <v>90</v>
      </c>
      <c r="AT1618" s="142" t="s">
        <v>181</v>
      </c>
      <c r="AU1618" s="142" t="s">
        <v>165</v>
      </c>
      <c r="AY1618" s="16" t="s">
        <v>142</v>
      </c>
      <c r="BE1618" s="143">
        <f>IF(N1618="základní",J1618,0)</f>
        <v>0</v>
      </c>
      <c r="BF1618" s="143">
        <f>IF(N1618="snížená",J1618,0)</f>
        <v>0</v>
      </c>
      <c r="BG1618" s="143">
        <f>IF(N1618="zákl. přenesená",J1618,0)</f>
        <v>0</v>
      </c>
      <c r="BH1618" s="143">
        <f>IF(N1618="sníž. přenesená",J1618,0)</f>
        <v>0</v>
      </c>
      <c r="BI1618" s="143">
        <f>IF(N1618="nulová",J1618,0)</f>
        <v>0</v>
      </c>
      <c r="BJ1618" s="16" t="s">
        <v>88</v>
      </c>
      <c r="BK1618" s="143">
        <f>ROUND(I1618*H1618,2)</f>
        <v>0</v>
      </c>
      <c r="BL1618" s="16" t="s">
        <v>88</v>
      </c>
      <c r="BM1618" s="142" t="s">
        <v>1332</v>
      </c>
    </row>
    <row r="1619" spans="2:65" s="12" customFormat="1">
      <c r="B1619" s="148"/>
      <c r="D1619" s="149" t="s">
        <v>153</v>
      </c>
      <c r="E1619" s="150" t="s">
        <v>79</v>
      </c>
      <c r="F1619" s="151" t="s">
        <v>314</v>
      </c>
      <c r="H1619" s="150" t="s">
        <v>79</v>
      </c>
      <c r="I1619" s="152"/>
      <c r="L1619" s="148"/>
      <c r="M1619" s="153"/>
      <c r="T1619" s="154"/>
      <c r="AT1619" s="150" t="s">
        <v>153</v>
      </c>
      <c r="AU1619" s="150" t="s">
        <v>165</v>
      </c>
      <c r="AV1619" s="12" t="s">
        <v>88</v>
      </c>
      <c r="AW1619" s="12" t="s">
        <v>42</v>
      </c>
      <c r="AX1619" s="12" t="s">
        <v>81</v>
      </c>
      <c r="AY1619" s="150" t="s">
        <v>142</v>
      </c>
    </row>
    <row r="1620" spans="2:65" s="12" customFormat="1">
      <c r="B1620" s="148"/>
      <c r="D1620" s="149" t="s">
        <v>153</v>
      </c>
      <c r="E1620" s="150" t="s">
        <v>79</v>
      </c>
      <c r="F1620" s="151" t="s">
        <v>248</v>
      </c>
      <c r="H1620" s="150" t="s">
        <v>79</v>
      </c>
      <c r="I1620" s="152"/>
      <c r="L1620" s="148"/>
      <c r="M1620" s="153"/>
      <c r="T1620" s="154"/>
      <c r="AT1620" s="150" t="s">
        <v>153</v>
      </c>
      <c r="AU1620" s="150" t="s">
        <v>165</v>
      </c>
      <c r="AV1620" s="12" t="s">
        <v>88</v>
      </c>
      <c r="AW1620" s="12" t="s">
        <v>42</v>
      </c>
      <c r="AX1620" s="12" t="s">
        <v>81</v>
      </c>
      <c r="AY1620" s="150" t="s">
        <v>142</v>
      </c>
    </row>
    <row r="1621" spans="2:65" s="12" customFormat="1" ht="22.5">
      <c r="B1621" s="148"/>
      <c r="D1621" s="149" t="s">
        <v>153</v>
      </c>
      <c r="E1621" s="150" t="s">
        <v>79</v>
      </c>
      <c r="F1621" s="151" t="s">
        <v>1333</v>
      </c>
      <c r="H1621" s="150" t="s">
        <v>79</v>
      </c>
      <c r="I1621" s="152"/>
      <c r="L1621" s="148"/>
      <c r="M1621" s="153"/>
      <c r="T1621" s="154"/>
      <c r="AT1621" s="150" t="s">
        <v>153</v>
      </c>
      <c r="AU1621" s="150" t="s">
        <v>165</v>
      </c>
      <c r="AV1621" s="12" t="s">
        <v>88</v>
      </c>
      <c r="AW1621" s="12" t="s">
        <v>42</v>
      </c>
      <c r="AX1621" s="12" t="s">
        <v>81</v>
      </c>
      <c r="AY1621" s="150" t="s">
        <v>142</v>
      </c>
    </row>
    <row r="1622" spans="2:65" s="13" customFormat="1">
      <c r="B1622" s="155"/>
      <c r="D1622" s="149" t="s">
        <v>153</v>
      </c>
      <c r="E1622" s="156" t="s">
        <v>79</v>
      </c>
      <c r="F1622" s="157" t="s">
        <v>88</v>
      </c>
      <c r="H1622" s="158">
        <v>1</v>
      </c>
      <c r="I1622" s="159"/>
      <c r="L1622" s="155"/>
      <c r="M1622" s="160"/>
      <c r="T1622" s="161"/>
      <c r="AT1622" s="156" t="s">
        <v>153</v>
      </c>
      <c r="AU1622" s="156" t="s">
        <v>165</v>
      </c>
      <c r="AV1622" s="13" t="s">
        <v>90</v>
      </c>
      <c r="AW1622" s="13" t="s">
        <v>42</v>
      </c>
      <c r="AX1622" s="13" t="s">
        <v>88</v>
      </c>
      <c r="AY1622" s="156" t="s">
        <v>142</v>
      </c>
    </row>
    <row r="1623" spans="2:65" s="1" customFormat="1" ht="33" customHeight="1">
      <c r="B1623" s="32"/>
      <c r="C1623" s="131" t="s">
        <v>1334</v>
      </c>
      <c r="D1623" s="131" t="s">
        <v>144</v>
      </c>
      <c r="E1623" s="132" t="s">
        <v>277</v>
      </c>
      <c r="F1623" s="133" t="s">
        <v>278</v>
      </c>
      <c r="G1623" s="134" t="s">
        <v>168</v>
      </c>
      <c r="H1623" s="135">
        <v>2</v>
      </c>
      <c r="I1623" s="136"/>
      <c r="J1623" s="137">
        <f>ROUND(I1623*H1623,2)</f>
        <v>0</v>
      </c>
      <c r="K1623" s="133" t="s">
        <v>148</v>
      </c>
      <c r="L1623" s="32"/>
      <c r="M1623" s="138" t="s">
        <v>79</v>
      </c>
      <c r="N1623" s="139" t="s">
        <v>51</v>
      </c>
      <c r="P1623" s="140">
        <f>O1623*H1623</f>
        <v>0</v>
      </c>
      <c r="Q1623" s="140">
        <v>0</v>
      </c>
      <c r="R1623" s="140">
        <f>Q1623*H1623</f>
        <v>0</v>
      </c>
      <c r="S1623" s="140">
        <v>0</v>
      </c>
      <c r="T1623" s="141">
        <f>S1623*H1623</f>
        <v>0</v>
      </c>
      <c r="AR1623" s="142" t="s">
        <v>88</v>
      </c>
      <c r="AT1623" s="142" t="s">
        <v>144</v>
      </c>
      <c r="AU1623" s="142" t="s">
        <v>165</v>
      </c>
      <c r="AY1623" s="16" t="s">
        <v>142</v>
      </c>
      <c r="BE1623" s="143">
        <f>IF(N1623="základní",J1623,0)</f>
        <v>0</v>
      </c>
      <c r="BF1623" s="143">
        <f>IF(N1623="snížená",J1623,0)</f>
        <v>0</v>
      </c>
      <c r="BG1623" s="143">
        <f>IF(N1623="zákl. přenesená",J1623,0)</f>
        <v>0</v>
      </c>
      <c r="BH1623" s="143">
        <f>IF(N1623="sníž. přenesená",J1623,0)</f>
        <v>0</v>
      </c>
      <c r="BI1623" s="143">
        <f>IF(N1623="nulová",J1623,0)</f>
        <v>0</v>
      </c>
      <c r="BJ1623" s="16" t="s">
        <v>88</v>
      </c>
      <c r="BK1623" s="143">
        <f>ROUND(I1623*H1623,2)</f>
        <v>0</v>
      </c>
      <c r="BL1623" s="16" t="s">
        <v>88</v>
      </c>
      <c r="BM1623" s="142" t="s">
        <v>1335</v>
      </c>
    </row>
    <row r="1624" spans="2:65" s="1" customFormat="1">
      <c r="B1624" s="32"/>
      <c r="D1624" s="144" t="s">
        <v>151</v>
      </c>
      <c r="F1624" s="145" t="s">
        <v>280</v>
      </c>
      <c r="I1624" s="146"/>
      <c r="L1624" s="32"/>
      <c r="M1624" s="147"/>
      <c r="T1624" s="53"/>
      <c r="AT1624" s="16" t="s">
        <v>151</v>
      </c>
      <c r="AU1624" s="16" t="s">
        <v>165</v>
      </c>
    </row>
    <row r="1625" spans="2:65" s="12" customFormat="1">
      <c r="B1625" s="148"/>
      <c r="D1625" s="149" t="s">
        <v>153</v>
      </c>
      <c r="E1625" s="150" t="s">
        <v>79</v>
      </c>
      <c r="F1625" s="151" t="s">
        <v>248</v>
      </c>
      <c r="H1625" s="150" t="s">
        <v>79</v>
      </c>
      <c r="I1625" s="152"/>
      <c r="L1625" s="148"/>
      <c r="M1625" s="153"/>
      <c r="T1625" s="154"/>
      <c r="AT1625" s="150" t="s">
        <v>153</v>
      </c>
      <c r="AU1625" s="150" t="s">
        <v>165</v>
      </c>
      <c r="AV1625" s="12" t="s">
        <v>88</v>
      </c>
      <c r="AW1625" s="12" t="s">
        <v>42</v>
      </c>
      <c r="AX1625" s="12" t="s">
        <v>81</v>
      </c>
      <c r="AY1625" s="150" t="s">
        <v>142</v>
      </c>
    </row>
    <row r="1626" spans="2:65" s="12" customFormat="1" ht="22.5">
      <c r="B1626" s="148"/>
      <c r="D1626" s="149" t="s">
        <v>153</v>
      </c>
      <c r="E1626" s="150" t="s">
        <v>79</v>
      </c>
      <c r="F1626" s="151" t="s">
        <v>1336</v>
      </c>
      <c r="H1626" s="150" t="s">
        <v>79</v>
      </c>
      <c r="I1626" s="152"/>
      <c r="L1626" s="148"/>
      <c r="M1626" s="153"/>
      <c r="T1626" s="154"/>
      <c r="AT1626" s="150" t="s">
        <v>153</v>
      </c>
      <c r="AU1626" s="150" t="s">
        <v>165</v>
      </c>
      <c r="AV1626" s="12" t="s">
        <v>88</v>
      </c>
      <c r="AW1626" s="12" t="s">
        <v>42</v>
      </c>
      <c r="AX1626" s="12" t="s">
        <v>81</v>
      </c>
      <c r="AY1626" s="150" t="s">
        <v>142</v>
      </c>
    </row>
    <row r="1627" spans="2:65" s="13" customFormat="1">
      <c r="B1627" s="155"/>
      <c r="D1627" s="149" t="s">
        <v>153</v>
      </c>
      <c r="E1627" s="156" t="s">
        <v>79</v>
      </c>
      <c r="F1627" s="157" t="s">
        <v>90</v>
      </c>
      <c r="H1627" s="158">
        <v>2</v>
      </c>
      <c r="I1627" s="159"/>
      <c r="L1627" s="155"/>
      <c r="M1627" s="160"/>
      <c r="T1627" s="161"/>
      <c r="AT1627" s="156" t="s">
        <v>153</v>
      </c>
      <c r="AU1627" s="156" t="s">
        <v>165</v>
      </c>
      <c r="AV1627" s="13" t="s">
        <v>90</v>
      </c>
      <c r="AW1627" s="13" t="s">
        <v>42</v>
      </c>
      <c r="AX1627" s="13" t="s">
        <v>88</v>
      </c>
      <c r="AY1627" s="156" t="s">
        <v>142</v>
      </c>
    </row>
    <row r="1628" spans="2:65" s="1" customFormat="1" ht="21.75" customHeight="1">
      <c r="B1628" s="32"/>
      <c r="C1628" s="169" t="s">
        <v>1337</v>
      </c>
      <c r="D1628" s="169" t="s">
        <v>181</v>
      </c>
      <c r="E1628" s="170" t="s">
        <v>283</v>
      </c>
      <c r="F1628" s="171" t="s">
        <v>284</v>
      </c>
      <c r="G1628" s="172" t="s">
        <v>168</v>
      </c>
      <c r="H1628" s="173">
        <v>2</v>
      </c>
      <c r="I1628" s="174"/>
      <c r="J1628" s="175">
        <f>ROUND(I1628*H1628,2)</f>
        <v>0</v>
      </c>
      <c r="K1628" s="171" t="s">
        <v>148</v>
      </c>
      <c r="L1628" s="176"/>
      <c r="M1628" s="177" t="s">
        <v>79</v>
      </c>
      <c r="N1628" s="178" t="s">
        <v>51</v>
      </c>
      <c r="P1628" s="140">
        <f>O1628*H1628</f>
        <v>0</v>
      </c>
      <c r="Q1628" s="140">
        <v>1.0000000000000001E-5</v>
      </c>
      <c r="R1628" s="140">
        <f>Q1628*H1628</f>
        <v>2.0000000000000002E-5</v>
      </c>
      <c r="S1628" s="140">
        <v>0</v>
      </c>
      <c r="T1628" s="141">
        <f>S1628*H1628</f>
        <v>0</v>
      </c>
      <c r="AR1628" s="142" t="s">
        <v>90</v>
      </c>
      <c r="AT1628" s="142" t="s">
        <v>181</v>
      </c>
      <c r="AU1628" s="142" t="s">
        <v>165</v>
      </c>
      <c r="AY1628" s="16" t="s">
        <v>142</v>
      </c>
      <c r="BE1628" s="143">
        <f>IF(N1628="základní",J1628,0)</f>
        <v>0</v>
      </c>
      <c r="BF1628" s="143">
        <f>IF(N1628="snížená",J1628,0)</f>
        <v>0</v>
      </c>
      <c r="BG1628" s="143">
        <f>IF(N1628="zákl. přenesená",J1628,0)</f>
        <v>0</v>
      </c>
      <c r="BH1628" s="143">
        <f>IF(N1628="sníž. přenesená",J1628,0)</f>
        <v>0</v>
      </c>
      <c r="BI1628" s="143">
        <f>IF(N1628="nulová",J1628,0)</f>
        <v>0</v>
      </c>
      <c r="BJ1628" s="16" t="s">
        <v>88</v>
      </c>
      <c r="BK1628" s="143">
        <f>ROUND(I1628*H1628,2)</f>
        <v>0</v>
      </c>
      <c r="BL1628" s="16" t="s">
        <v>88</v>
      </c>
      <c r="BM1628" s="142" t="s">
        <v>1338</v>
      </c>
    </row>
    <row r="1629" spans="2:65" s="12" customFormat="1">
      <c r="B1629" s="148"/>
      <c r="D1629" s="149" t="s">
        <v>153</v>
      </c>
      <c r="E1629" s="150" t="s">
        <v>79</v>
      </c>
      <c r="F1629" s="151" t="s">
        <v>248</v>
      </c>
      <c r="H1629" s="150" t="s">
        <v>79</v>
      </c>
      <c r="I1629" s="152"/>
      <c r="L1629" s="148"/>
      <c r="M1629" s="153"/>
      <c r="T1629" s="154"/>
      <c r="AT1629" s="150" t="s">
        <v>153</v>
      </c>
      <c r="AU1629" s="150" t="s">
        <v>165</v>
      </c>
      <c r="AV1629" s="12" t="s">
        <v>88</v>
      </c>
      <c r="AW1629" s="12" t="s">
        <v>42</v>
      </c>
      <c r="AX1629" s="12" t="s">
        <v>81</v>
      </c>
      <c r="AY1629" s="150" t="s">
        <v>142</v>
      </c>
    </row>
    <row r="1630" spans="2:65" s="12" customFormat="1" ht="22.5">
      <c r="B1630" s="148"/>
      <c r="D1630" s="149" t="s">
        <v>153</v>
      </c>
      <c r="E1630" s="150" t="s">
        <v>79</v>
      </c>
      <c r="F1630" s="151" t="s">
        <v>1336</v>
      </c>
      <c r="H1630" s="150" t="s">
        <v>79</v>
      </c>
      <c r="I1630" s="152"/>
      <c r="L1630" s="148"/>
      <c r="M1630" s="153"/>
      <c r="T1630" s="154"/>
      <c r="AT1630" s="150" t="s">
        <v>153</v>
      </c>
      <c r="AU1630" s="150" t="s">
        <v>165</v>
      </c>
      <c r="AV1630" s="12" t="s">
        <v>88</v>
      </c>
      <c r="AW1630" s="12" t="s">
        <v>42</v>
      </c>
      <c r="AX1630" s="12" t="s">
        <v>81</v>
      </c>
      <c r="AY1630" s="150" t="s">
        <v>142</v>
      </c>
    </row>
    <row r="1631" spans="2:65" s="13" customFormat="1">
      <c r="B1631" s="155"/>
      <c r="D1631" s="149" t="s">
        <v>153</v>
      </c>
      <c r="E1631" s="156" t="s">
        <v>79</v>
      </c>
      <c r="F1631" s="157" t="s">
        <v>90</v>
      </c>
      <c r="H1631" s="158">
        <v>2</v>
      </c>
      <c r="I1631" s="159"/>
      <c r="L1631" s="155"/>
      <c r="M1631" s="160"/>
      <c r="T1631" s="161"/>
      <c r="AT1631" s="156" t="s">
        <v>153</v>
      </c>
      <c r="AU1631" s="156" t="s">
        <v>165</v>
      </c>
      <c r="AV1631" s="13" t="s">
        <v>90</v>
      </c>
      <c r="AW1631" s="13" t="s">
        <v>42</v>
      </c>
      <c r="AX1631" s="13" t="s">
        <v>88</v>
      </c>
      <c r="AY1631" s="156" t="s">
        <v>142</v>
      </c>
    </row>
    <row r="1632" spans="2:65" s="1" customFormat="1" ht="24.2" customHeight="1">
      <c r="B1632" s="32"/>
      <c r="C1632" s="131" t="s">
        <v>1339</v>
      </c>
      <c r="D1632" s="131" t="s">
        <v>144</v>
      </c>
      <c r="E1632" s="132" t="s">
        <v>287</v>
      </c>
      <c r="F1632" s="133" t="s">
        <v>288</v>
      </c>
      <c r="G1632" s="134" t="s">
        <v>168</v>
      </c>
      <c r="H1632" s="135">
        <v>2</v>
      </c>
      <c r="I1632" s="136"/>
      <c r="J1632" s="137">
        <f>ROUND(I1632*H1632,2)</f>
        <v>0</v>
      </c>
      <c r="K1632" s="133" t="s">
        <v>148</v>
      </c>
      <c r="L1632" s="32"/>
      <c r="M1632" s="138" t="s">
        <v>79</v>
      </c>
      <c r="N1632" s="139" t="s">
        <v>51</v>
      </c>
      <c r="P1632" s="140">
        <f>O1632*H1632</f>
        <v>0</v>
      </c>
      <c r="Q1632" s="140">
        <v>0</v>
      </c>
      <c r="R1632" s="140">
        <f>Q1632*H1632</f>
        <v>0</v>
      </c>
      <c r="S1632" s="140">
        <v>0</v>
      </c>
      <c r="T1632" s="141">
        <f>S1632*H1632</f>
        <v>0</v>
      </c>
      <c r="AR1632" s="142" t="s">
        <v>88</v>
      </c>
      <c r="AT1632" s="142" t="s">
        <v>144</v>
      </c>
      <c r="AU1632" s="142" t="s">
        <v>165</v>
      </c>
      <c r="AY1632" s="16" t="s">
        <v>142</v>
      </c>
      <c r="BE1632" s="143">
        <f>IF(N1632="základní",J1632,0)</f>
        <v>0</v>
      </c>
      <c r="BF1632" s="143">
        <f>IF(N1632="snížená",J1632,0)</f>
        <v>0</v>
      </c>
      <c r="BG1632" s="143">
        <f>IF(N1632="zákl. přenesená",J1632,0)</f>
        <v>0</v>
      </c>
      <c r="BH1632" s="143">
        <f>IF(N1632="sníž. přenesená",J1632,0)</f>
        <v>0</v>
      </c>
      <c r="BI1632" s="143">
        <f>IF(N1632="nulová",J1632,0)</f>
        <v>0</v>
      </c>
      <c r="BJ1632" s="16" t="s">
        <v>88</v>
      </c>
      <c r="BK1632" s="143">
        <f>ROUND(I1632*H1632,2)</f>
        <v>0</v>
      </c>
      <c r="BL1632" s="16" t="s">
        <v>88</v>
      </c>
      <c r="BM1632" s="142" t="s">
        <v>1340</v>
      </c>
    </row>
    <row r="1633" spans="2:65" s="1" customFormat="1">
      <c r="B1633" s="32"/>
      <c r="D1633" s="144" t="s">
        <v>151</v>
      </c>
      <c r="F1633" s="145" t="s">
        <v>290</v>
      </c>
      <c r="I1633" s="146"/>
      <c r="L1633" s="32"/>
      <c r="M1633" s="147"/>
      <c r="T1633" s="53"/>
      <c r="AT1633" s="16" t="s">
        <v>151</v>
      </c>
      <c r="AU1633" s="16" t="s">
        <v>165</v>
      </c>
    </row>
    <row r="1634" spans="2:65" s="12" customFormat="1">
      <c r="B1634" s="148"/>
      <c r="D1634" s="149" t="s">
        <v>153</v>
      </c>
      <c r="E1634" s="150" t="s">
        <v>79</v>
      </c>
      <c r="F1634" s="151" t="s">
        <v>248</v>
      </c>
      <c r="H1634" s="150" t="s">
        <v>79</v>
      </c>
      <c r="I1634" s="152"/>
      <c r="L1634" s="148"/>
      <c r="M1634" s="153"/>
      <c r="T1634" s="154"/>
      <c r="AT1634" s="150" t="s">
        <v>153</v>
      </c>
      <c r="AU1634" s="150" t="s">
        <v>165</v>
      </c>
      <c r="AV1634" s="12" t="s">
        <v>88</v>
      </c>
      <c r="AW1634" s="12" t="s">
        <v>42</v>
      </c>
      <c r="AX1634" s="12" t="s">
        <v>81</v>
      </c>
      <c r="AY1634" s="150" t="s">
        <v>142</v>
      </c>
    </row>
    <row r="1635" spans="2:65" s="12" customFormat="1" ht="22.5">
      <c r="B1635" s="148"/>
      <c r="D1635" s="149" t="s">
        <v>153</v>
      </c>
      <c r="E1635" s="150" t="s">
        <v>79</v>
      </c>
      <c r="F1635" s="151" t="s">
        <v>1341</v>
      </c>
      <c r="H1635" s="150" t="s">
        <v>79</v>
      </c>
      <c r="I1635" s="152"/>
      <c r="L1635" s="148"/>
      <c r="M1635" s="153"/>
      <c r="T1635" s="154"/>
      <c r="AT1635" s="150" t="s">
        <v>153</v>
      </c>
      <c r="AU1635" s="150" t="s">
        <v>165</v>
      </c>
      <c r="AV1635" s="12" t="s">
        <v>88</v>
      </c>
      <c r="AW1635" s="12" t="s">
        <v>42</v>
      </c>
      <c r="AX1635" s="12" t="s">
        <v>81</v>
      </c>
      <c r="AY1635" s="150" t="s">
        <v>142</v>
      </c>
    </row>
    <row r="1636" spans="2:65" s="13" customFormat="1">
      <c r="B1636" s="155"/>
      <c r="D1636" s="149" t="s">
        <v>153</v>
      </c>
      <c r="E1636" s="156" t="s">
        <v>79</v>
      </c>
      <c r="F1636" s="157" t="s">
        <v>90</v>
      </c>
      <c r="H1636" s="158">
        <v>2</v>
      </c>
      <c r="I1636" s="159"/>
      <c r="L1636" s="155"/>
      <c r="M1636" s="160"/>
      <c r="T1636" s="161"/>
      <c r="AT1636" s="156" t="s">
        <v>153</v>
      </c>
      <c r="AU1636" s="156" t="s">
        <v>165</v>
      </c>
      <c r="AV1636" s="13" t="s">
        <v>90</v>
      </c>
      <c r="AW1636" s="13" t="s">
        <v>42</v>
      </c>
      <c r="AX1636" s="13" t="s">
        <v>88</v>
      </c>
      <c r="AY1636" s="156" t="s">
        <v>142</v>
      </c>
    </row>
    <row r="1637" spans="2:65" s="1" customFormat="1" ht="24.2" customHeight="1">
      <c r="B1637" s="32"/>
      <c r="C1637" s="131" t="s">
        <v>1342</v>
      </c>
      <c r="D1637" s="131" t="s">
        <v>144</v>
      </c>
      <c r="E1637" s="132" t="s">
        <v>1235</v>
      </c>
      <c r="F1637" s="133" t="s">
        <v>1236</v>
      </c>
      <c r="G1637" s="134" t="s">
        <v>1237</v>
      </c>
      <c r="H1637" s="135">
        <v>2</v>
      </c>
      <c r="I1637" s="136"/>
      <c r="J1637" s="137">
        <f>ROUND(I1637*H1637,2)</f>
        <v>0</v>
      </c>
      <c r="K1637" s="133" t="s">
        <v>148</v>
      </c>
      <c r="L1637" s="32"/>
      <c r="M1637" s="138" t="s">
        <v>79</v>
      </c>
      <c r="N1637" s="139" t="s">
        <v>51</v>
      </c>
      <c r="P1637" s="140">
        <f>O1637*H1637</f>
        <v>0</v>
      </c>
      <c r="Q1637" s="140">
        <v>0</v>
      </c>
      <c r="R1637" s="140">
        <f>Q1637*H1637</f>
        <v>0</v>
      </c>
      <c r="S1637" s="140">
        <v>0</v>
      </c>
      <c r="T1637" s="141">
        <f>S1637*H1637</f>
        <v>0</v>
      </c>
      <c r="AR1637" s="142" t="s">
        <v>88</v>
      </c>
      <c r="AT1637" s="142" t="s">
        <v>144</v>
      </c>
      <c r="AU1637" s="142" t="s">
        <v>165</v>
      </c>
      <c r="AY1637" s="16" t="s">
        <v>142</v>
      </c>
      <c r="BE1637" s="143">
        <f>IF(N1637="základní",J1637,0)</f>
        <v>0</v>
      </c>
      <c r="BF1637" s="143">
        <f>IF(N1637="snížená",J1637,0)</f>
        <v>0</v>
      </c>
      <c r="BG1637" s="143">
        <f>IF(N1637="zákl. přenesená",J1637,0)</f>
        <v>0</v>
      </c>
      <c r="BH1637" s="143">
        <f>IF(N1637="sníž. přenesená",J1637,0)</f>
        <v>0</v>
      </c>
      <c r="BI1637" s="143">
        <f>IF(N1637="nulová",J1637,0)</f>
        <v>0</v>
      </c>
      <c r="BJ1637" s="16" t="s">
        <v>88</v>
      </c>
      <c r="BK1637" s="143">
        <f>ROUND(I1637*H1637,2)</f>
        <v>0</v>
      </c>
      <c r="BL1637" s="16" t="s">
        <v>88</v>
      </c>
      <c r="BM1637" s="142" t="s">
        <v>1343</v>
      </c>
    </row>
    <row r="1638" spans="2:65" s="1" customFormat="1">
      <c r="B1638" s="32"/>
      <c r="D1638" s="144" t="s">
        <v>151</v>
      </c>
      <c r="F1638" s="145" t="s">
        <v>1239</v>
      </c>
      <c r="I1638" s="146"/>
      <c r="L1638" s="32"/>
      <c r="M1638" s="147"/>
      <c r="T1638" s="53"/>
      <c r="AT1638" s="16" t="s">
        <v>151</v>
      </c>
      <c r="AU1638" s="16" t="s">
        <v>165</v>
      </c>
    </row>
    <row r="1639" spans="2:65" s="12" customFormat="1">
      <c r="B1639" s="148"/>
      <c r="D1639" s="149" t="s">
        <v>153</v>
      </c>
      <c r="E1639" s="150" t="s">
        <v>79</v>
      </c>
      <c r="F1639" s="151" t="s">
        <v>248</v>
      </c>
      <c r="H1639" s="150" t="s">
        <v>79</v>
      </c>
      <c r="I1639" s="152"/>
      <c r="L1639" s="148"/>
      <c r="M1639" s="153"/>
      <c r="T1639" s="154"/>
      <c r="AT1639" s="150" t="s">
        <v>153</v>
      </c>
      <c r="AU1639" s="150" t="s">
        <v>165</v>
      </c>
      <c r="AV1639" s="12" t="s">
        <v>88</v>
      </c>
      <c r="AW1639" s="12" t="s">
        <v>42</v>
      </c>
      <c r="AX1639" s="12" t="s">
        <v>81</v>
      </c>
      <c r="AY1639" s="150" t="s">
        <v>142</v>
      </c>
    </row>
    <row r="1640" spans="2:65" s="12" customFormat="1" ht="22.5">
      <c r="B1640" s="148"/>
      <c r="D1640" s="149" t="s">
        <v>153</v>
      </c>
      <c r="E1640" s="150" t="s">
        <v>79</v>
      </c>
      <c r="F1640" s="151" t="s">
        <v>1344</v>
      </c>
      <c r="H1640" s="150" t="s">
        <v>79</v>
      </c>
      <c r="I1640" s="152"/>
      <c r="L1640" s="148"/>
      <c r="M1640" s="153"/>
      <c r="T1640" s="154"/>
      <c r="AT1640" s="150" t="s">
        <v>153</v>
      </c>
      <c r="AU1640" s="150" t="s">
        <v>165</v>
      </c>
      <c r="AV1640" s="12" t="s">
        <v>88</v>
      </c>
      <c r="AW1640" s="12" t="s">
        <v>42</v>
      </c>
      <c r="AX1640" s="12" t="s">
        <v>81</v>
      </c>
      <c r="AY1640" s="150" t="s">
        <v>142</v>
      </c>
    </row>
    <row r="1641" spans="2:65" s="13" customFormat="1">
      <c r="B1641" s="155"/>
      <c r="D1641" s="149" t="s">
        <v>153</v>
      </c>
      <c r="E1641" s="156" t="s">
        <v>79</v>
      </c>
      <c r="F1641" s="157" t="s">
        <v>90</v>
      </c>
      <c r="H1641" s="158">
        <v>2</v>
      </c>
      <c r="I1641" s="159"/>
      <c r="L1641" s="155"/>
      <c r="M1641" s="160"/>
      <c r="T1641" s="161"/>
      <c r="AT1641" s="156" t="s">
        <v>153</v>
      </c>
      <c r="AU1641" s="156" t="s">
        <v>165</v>
      </c>
      <c r="AV1641" s="13" t="s">
        <v>90</v>
      </c>
      <c r="AW1641" s="13" t="s">
        <v>42</v>
      </c>
      <c r="AX1641" s="13" t="s">
        <v>88</v>
      </c>
      <c r="AY1641" s="156" t="s">
        <v>142</v>
      </c>
    </row>
    <row r="1642" spans="2:65" s="1" customFormat="1" ht="16.5" customHeight="1">
      <c r="B1642" s="32"/>
      <c r="C1642" s="169" t="s">
        <v>1345</v>
      </c>
      <c r="D1642" s="169" t="s">
        <v>181</v>
      </c>
      <c r="E1642" s="170" t="s">
        <v>1243</v>
      </c>
      <c r="F1642" s="171" t="s">
        <v>1244</v>
      </c>
      <c r="G1642" s="172" t="s">
        <v>168</v>
      </c>
      <c r="H1642" s="173">
        <v>2</v>
      </c>
      <c r="I1642" s="174"/>
      <c r="J1642" s="175">
        <f>ROUND(I1642*H1642,2)</f>
        <v>0</v>
      </c>
      <c r="K1642" s="171" t="s">
        <v>148</v>
      </c>
      <c r="L1642" s="176"/>
      <c r="M1642" s="177" t="s">
        <v>79</v>
      </c>
      <c r="N1642" s="178" t="s">
        <v>51</v>
      </c>
      <c r="P1642" s="140">
        <f>O1642*H1642</f>
        <v>0</v>
      </c>
      <c r="Q1642" s="140">
        <v>5.0000000000000002E-5</v>
      </c>
      <c r="R1642" s="140">
        <f>Q1642*H1642</f>
        <v>1E-4</v>
      </c>
      <c r="S1642" s="140">
        <v>0</v>
      </c>
      <c r="T1642" s="141">
        <f>S1642*H1642</f>
        <v>0</v>
      </c>
      <c r="AR1642" s="142" t="s">
        <v>90</v>
      </c>
      <c r="AT1642" s="142" t="s">
        <v>181</v>
      </c>
      <c r="AU1642" s="142" t="s">
        <v>165</v>
      </c>
      <c r="AY1642" s="16" t="s">
        <v>142</v>
      </c>
      <c r="BE1642" s="143">
        <f>IF(N1642="základní",J1642,0)</f>
        <v>0</v>
      </c>
      <c r="BF1642" s="143">
        <f>IF(N1642="snížená",J1642,0)</f>
        <v>0</v>
      </c>
      <c r="BG1642" s="143">
        <f>IF(N1642="zákl. přenesená",J1642,0)</f>
        <v>0</v>
      </c>
      <c r="BH1642" s="143">
        <f>IF(N1642="sníž. přenesená",J1642,0)</f>
        <v>0</v>
      </c>
      <c r="BI1642" s="143">
        <f>IF(N1642="nulová",J1642,0)</f>
        <v>0</v>
      </c>
      <c r="BJ1642" s="16" t="s">
        <v>88</v>
      </c>
      <c r="BK1642" s="143">
        <f>ROUND(I1642*H1642,2)</f>
        <v>0</v>
      </c>
      <c r="BL1642" s="16" t="s">
        <v>88</v>
      </c>
      <c r="BM1642" s="142" t="s">
        <v>1346</v>
      </c>
    </row>
    <row r="1643" spans="2:65" s="12" customFormat="1">
      <c r="B1643" s="148"/>
      <c r="D1643" s="149" t="s">
        <v>153</v>
      </c>
      <c r="E1643" s="150" t="s">
        <v>79</v>
      </c>
      <c r="F1643" s="151" t="s">
        <v>248</v>
      </c>
      <c r="H1643" s="150" t="s">
        <v>79</v>
      </c>
      <c r="I1643" s="152"/>
      <c r="L1643" s="148"/>
      <c r="M1643" s="153"/>
      <c r="T1643" s="154"/>
      <c r="AT1643" s="150" t="s">
        <v>153</v>
      </c>
      <c r="AU1643" s="150" t="s">
        <v>165</v>
      </c>
      <c r="AV1643" s="12" t="s">
        <v>88</v>
      </c>
      <c r="AW1643" s="12" t="s">
        <v>42</v>
      </c>
      <c r="AX1643" s="12" t="s">
        <v>81</v>
      </c>
      <c r="AY1643" s="150" t="s">
        <v>142</v>
      </c>
    </row>
    <row r="1644" spans="2:65" s="12" customFormat="1" ht="22.5">
      <c r="B1644" s="148"/>
      <c r="D1644" s="149" t="s">
        <v>153</v>
      </c>
      <c r="E1644" s="150" t="s">
        <v>79</v>
      </c>
      <c r="F1644" s="151" t="s">
        <v>1344</v>
      </c>
      <c r="H1644" s="150" t="s">
        <v>79</v>
      </c>
      <c r="I1644" s="152"/>
      <c r="L1644" s="148"/>
      <c r="M1644" s="153"/>
      <c r="T1644" s="154"/>
      <c r="AT1644" s="150" t="s">
        <v>153</v>
      </c>
      <c r="AU1644" s="150" t="s">
        <v>165</v>
      </c>
      <c r="AV1644" s="12" t="s">
        <v>88</v>
      </c>
      <c r="AW1644" s="12" t="s">
        <v>42</v>
      </c>
      <c r="AX1644" s="12" t="s">
        <v>81</v>
      </c>
      <c r="AY1644" s="150" t="s">
        <v>142</v>
      </c>
    </row>
    <row r="1645" spans="2:65" s="13" customFormat="1">
      <c r="B1645" s="155"/>
      <c r="D1645" s="149" t="s">
        <v>153</v>
      </c>
      <c r="E1645" s="156" t="s">
        <v>79</v>
      </c>
      <c r="F1645" s="157" t="s">
        <v>90</v>
      </c>
      <c r="H1645" s="158">
        <v>2</v>
      </c>
      <c r="I1645" s="159"/>
      <c r="L1645" s="155"/>
      <c r="M1645" s="160"/>
      <c r="T1645" s="161"/>
      <c r="AT1645" s="156" t="s">
        <v>153</v>
      </c>
      <c r="AU1645" s="156" t="s">
        <v>165</v>
      </c>
      <c r="AV1645" s="13" t="s">
        <v>90</v>
      </c>
      <c r="AW1645" s="13" t="s">
        <v>42</v>
      </c>
      <c r="AX1645" s="13" t="s">
        <v>88</v>
      </c>
      <c r="AY1645" s="156" t="s">
        <v>142</v>
      </c>
    </row>
    <row r="1646" spans="2:65" s="11" customFormat="1" ht="20.85" customHeight="1">
      <c r="B1646" s="119"/>
      <c r="D1646" s="120" t="s">
        <v>80</v>
      </c>
      <c r="E1646" s="129" t="s">
        <v>1347</v>
      </c>
      <c r="F1646" s="129" t="s">
        <v>1348</v>
      </c>
      <c r="I1646" s="122"/>
      <c r="J1646" s="130">
        <f>BK1646</f>
        <v>0</v>
      </c>
      <c r="L1646" s="119"/>
      <c r="M1646" s="124"/>
      <c r="P1646" s="125">
        <f>SUM(P1647:P1747)</f>
        <v>0</v>
      </c>
      <c r="R1646" s="125">
        <f>SUM(R1647:R1747)</f>
        <v>5.4000000000000012E-4</v>
      </c>
      <c r="T1646" s="126">
        <f>SUM(T1647:T1747)</f>
        <v>0</v>
      </c>
      <c r="AR1646" s="120" t="s">
        <v>165</v>
      </c>
      <c r="AT1646" s="127" t="s">
        <v>80</v>
      </c>
      <c r="AU1646" s="127" t="s">
        <v>90</v>
      </c>
      <c r="AY1646" s="120" t="s">
        <v>142</v>
      </c>
      <c r="BK1646" s="128">
        <f>SUM(BK1647:BK1747)</f>
        <v>0</v>
      </c>
    </row>
    <row r="1647" spans="2:65" s="1" customFormat="1" ht="24.2" customHeight="1">
      <c r="B1647" s="32"/>
      <c r="C1647" s="131" t="s">
        <v>1349</v>
      </c>
      <c r="D1647" s="131" t="s">
        <v>144</v>
      </c>
      <c r="E1647" s="132" t="s">
        <v>1271</v>
      </c>
      <c r="F1647" s="133" t="s">
        <v>1272</v>
      </c>
      <c r="G1647" s="134" t="s">
        <v>168</v>
      </c>
      <c r="H1647" s="135">
        <v>3</v>
      </c>
      <c r="I1647" s="136"/>
      <c r="J1647" s="137">
        <f>ROUND(I1647*H1647,2)</f>
        <v>0</v>
      </c>
      <c r="K1647" s="133" t="s">
        <v>148</v>
      </c>
      <c r="L1647" s="32"/>
      <c r="M1647" s="138" t="s">
        <v>79</v>
      </c>
      <c r="N1647" s="139" t="s">
        <v>51</v>
      </c>
      <c r="P1647" s="140">
        <f>O1647*H1647</f>
        <v>0</v>
      </c>
      <c r="Q1647" s="140">
        <v>0</v>
      </c>
      <c r="R1647" s="140">
        <f>Q1647*H1647</f>
        <v>0</v>
      </c>
      <c r="S1647" s="140">
        <v>0</v>
      </c>
      <c r="T1647" s="141">
        <f>S1647*H1647</f>
        <v>0</v>
      </c>
      <c r="AR1647" s="142" t="s">
        <v>88</v>
      </c>
      <c r="AT1647" s="142" t="s">
        <v>144</v>
      </c>
      <c r="AU1647" s="142" t="s">
        <v>165</v>
      </c>
      <c r="AY1647" s="16" t="s">
        <v>142</v>
      </c>
      <c r="BE1647" s="143">
        <f>IF(N1647="základní",J1647,0)</f>
        <v>0</v>
      </c>
      <c r="BF1647" s="143">
        <f>IF(N1647="snížená",J1647,0)</f>
        <v>0</v>
      </c>
      <c r="BG1647" s="143">
        <f>IF(N1647="zákl. přenesená",J1647,0)</f>
        <v>0</v>
      </c>
      <c r="BH1647" s="143">
        <f>IF(N1647="sníž. přenesená",J1647,0)</f>
        <v>0</v>
      </c>
      <c r="BI1647" s="143">
        <f>IF(N1647="nulová",J1647,0)</f>
        <v>0</v>
      </c>
      <c r="BJ1647" s="16" t="s">
        <v>88</v>
      </c>
      <c r="BK1647" s="143">
        <f>ROUND(I1647*H1647,2)</f>
        <v>0</v>
      </c>
      <c r="BL1647" s="16" t="s">
        <v>88</v>
      </c>
      <c r="BM1647" s="142" t="s">
        <v>1350</v>
      </c>
    </row>
    <row r="1648" spans="2:65" s="1" customFormat="1">
      <c r="B1648" s="32"/>
      <c r="D1648" s="144" t="s">
        <v>151</v>
      </c>
      <c r="F1648" s="145" t="s">
        <v>1274</v>
      </c>
      <c r="I1648" s="146"/>
      <c r="L1648" s="32"/>
      <c r="M1648" s="147"/>
      <c r="T1648" s="53"/>
      <c r="AT1648" s="16" t="s">
        <v>151</v>
      </c>
      <c r="AU1648" s="16" t="s">
        <v>165</v>
      </c>
    </row>
    <row r="1649" spans="2:65" s="12" customFormat="1">
      <c r="B1649" s="148"/>
      <c r="D1649" s="149" t="s">
        <v>153</v>
      </c>
      <c r="E1649" s="150" t="s">
        <v>79</v>
      </c>
      <c r="F1649" s="151" t="s">
        <v>314</v>
      </c>
      <c r="H1649" s="150" t="s">
        <v>79</v>
      </c>
      <c r="I1649" s="152"/>
      <c r="L1649" s="148"/>
      <c r="M1649" s="153"/>
      <c r="T1649" s="154"/>
      <c r="AT1649" s="150" t="s">
        <v>153</v>
      </c>
      <c r="AU1649" s="150" t="s">
        <v>165</v>
      </c>
      <c r="AV1649" s="12" t="s">
        <v>88</v>
      </c>
      <c r="AW1649" s="12" t="s">
        <v>42</v>
      </c>
      <c r="AX1649" s="12" t="s">
        <v>81</v>
      </c>
      <c r="AY1649" s="150" t="s">
        <v>142</v>
      </c>
    </row>
    <row r="1650" spans="2:65" s="12" customFormat="1">
      <c r="B1650" s="148"/>
      <c r="D1650" s="149" t="s">
        <v>153</v>
      </c>
      <c r="E1650" s="150" t="s">
        <v>79</v>
      </c>
      <c r="F1650" s="151" t="s">
        <v>248</v>
      </c>
      <c r="H1650" s="150" t="s">
        <v>79</v>
      </c>
      <c r="I1650" s="152"/>
      <c r="L1650" s="148"/>
      <c r="M1650" s="153"/>
      <c r="T1650" s="154"/>
      <c r="AT1650" s="150" t="s">
        <v>153</v>
      </c>
      <c r="AU1650" s="150" t="s">
        <v>165</v>
      </c>
      <c r="AV1650" s="12" t="s">
        <v>88</v>
      </c>
      <c r="AW1650" s="12" t="s">
        <v>42</v>
      </c>
      <c r="AX1650" s="12" t="s">
        <v>81</v>
      </c>
      <c r="AY1650" s="150" t="s">
        <v>142</v>
      </c>
    </row>
    <row r="1651" spans="2:65" s="12" customFormat="1">
      <c r="B1651" s="148"/>
      <c r="D1651" s="149" t="s">
        <v>153</v>
      </c>
      <c r="E1651" s="150" t="s">
        <v>79</v>
      </c>
      <c r="F1651" s="151" t="s">
        <v>1351</v>
      </c>
      <c r="H1651" s="150" t="s">
        <v>79</v>
      </c>
      <c r="I1651" s="152"/>
      <c r="L1651" s="148"/>
      <c r="M1651" s="153"/>
      <c r="T1651" s="154"/>
      <c r="AT1651" s="150" t="s">
        <v>153</v>
      </c>
      <c r="AU1651" s="150" t="s">
        <v>165</v>
      </c>
      <c r="AV1651" s="12" t="s">
        <v>88</v>
      </c>
      <c r="AW1651" s="12" t="s">
        <v>42</v>
      </c>
      <c r="AX1651" s="12" t="s">
        <v>81</v>
      </c>
      <c r="AY1651" s="150" t="s">
        <v>142</v>
      </c>
    </row>
    <row r="1652" spans="2:65" s="13" customFormat="1">
      <c r="B1652" s="155"/>
      <c r="D1652" s="149" t="s">
        <v>153</v>
      </c>
      <c r="E1652" s="156" t="s">
        <v>79</v>
      </c>
      <c r="F1652" s="157" t="s">
        <v>165</v>
      </c>
      <c r="H1652" s="158">
        <v>3</v>
      </c>
      <c r="I1652" s="159"/>
      <c r="L1652" s="155"/>
      <c r="M1652" s="160"/>
      <c r="T1652" s="161"/>
      <c r="AT1652" s="156" t="s">
        <v>153</v>
      </c>
      <c r="AU1652" s="156" t="s">
        <v>165</v>
      </c>
      <c r="AV1652" s="13" t="s">
        <v>90</v>
      </c>
      <c r="AW1652" s="13" t="s">
        <v>42</v>
      </c>
      <c r="AX1652" s="13" t="s">
        <v>88</v>
      </c>
      <c r="AY1652" s="156" t="s">
        <v>142</v>
      </c>
    </row>
    <row r="1653" spans="2:65" s="1" customFormat="1" ht="24.2" customHeight="1">
      <c r="B1653" s="32"/>
      <c r="C1653" s="131" t="s">
        <v>1352</v>
      </c>
      <c r="D1653" s="131" t="s">
        <v>144</v>
      </c>
      <c r="E1653" s="132" t="s">
        <v>1277</v>
      </c>
      <c r="F1653" s="133" t="s">
        <v>1278</v>
      </c>
      <c r="G1653" s="134" t="s">
        <v>168</v>
      </c>
      <c r="H1653" s="135">
        <v>3</v>
      </c>
      <c r="I1653" s="136"/>
      <c r="J1653" s="137">
        <f>ROUND(I1653*H1653,2)</f>
        <v>0</v>
      </c>
      <c r="K1653" s="133" t="s">
        <v>184</v>
      </c>
      <c r="L1653" s="32"/>
      <c r="M1653" s="138" t="s">
        <v>79</v>
      </c>
      <c r="N1653" s="139" t="s">
        <v>51</v>
      </c>
      <c r="P1653" s="140">
        <f>O1653*H1653</f>
        <v>0</v>
      </c>
      <c r="Q1653" s="140">
        <v>0</v>
      </c>
      <c r="R1653" s="140">
        <f>Q1653*H1653</f>
        <v>0</v>
      </c>
      <c r="S1653" s="140">
        <v>0</v>
      </c>
      <c r="T1653" s="141">
        <f>S1653*H1653</f>
        <v>0</v>
      </c>
      <c r="AR1653" s="142" t="s">
        <v>88</v>
      </c>
      <c r="AT1653" s="142" t="s">
        <v>144</v>
      </c>
      <c r="AU1653" s="142" t="s">
        <v>165</v>
      </c>
      <c r="AY1653" s="16" t="s">
        <v>142</v>
      </c>
      <c r="BE1653" s="143">
        <f>IF(N1653="základní",J1653,0)</f>
        <v>0</v>
      </c>
      <c r="BF1653" s="143">
        <f>IF(N1653="snížená",J1653,0)</f>
        <v>0</v>
      </c>
      <c r="BG1653" s="143">
        <f>IF(N1653="zákl. přenesená",J1653,0)</f>
        <v>0</v>
      </c>
      <c r="BH1653" s="143">
        <f>IF(N1653="sníž. přenesená",J1653,0)</f>
        <v>0</v>
      </c>
      <c r="BI1653" s="143">
        <f>IF(N1653="nulová",J1653,0)</f>
        <v>0</v>
      </c>
      <c r="BJ1653" s="16" t="s">
        <v>88</v>
      </c>
      <c r="BK1653" s="143">
        <f>ROUND(I1653*H1653,2)</f>
        <v>0</v>
      </c>
      <c r="BL1653" s="16" t="s">
        <v>88</v>
      </c>
      <c r="BM1653" s="142" t="s">
        <v>1353</v>
      </c>
    </row>
    <row r="1654" spans="2:65" s="12" customFormat="1">
      <c r="B1654" s="148"/>
      <c r="D1654" s="149" t="s">
        <v>153</v>
      </c>
      <c r="E1654" s="150" t="s">
        <v>79</v>
      </c>
      <c r="F1654" s="151" t="s">
        <v>314</v>
      </c>
      <c r="H1654" s="150" t="s">
        <v>79</v>
      </c>
      <c r="I1654" s="152"/>
      <c r="L1654" s="148"/>
      <c r="M1654" s="153"/>
      <c r="T1654" s="154"/>
      <c r="AT1654" s="150" t="s">
        <v>153</v>
      </c>
      <c r="AU1654" s="150" t="s">
        <v>165</v>
      </c>
      <c r="AV1654" s="12" t="s">
        <v>88</v>
      </c>
      <c r="AW1654" s="12" t="s">
        <v>42</v>
      </c>
      <c r="AX1654" s="12" t="s">
        <v>81</v>
      </c>
      <c r="AY1654" s="150" t="s">
        <v>142</v>
      </c>
    </row>
    <row r="1655" spans="2:65" s="12" customFormat="1">
      <c r="B1655" s="148"/>
      <c r="D1655" s="149" t="s">
        <v>153</v>
      </c>
      <c r="E1655" s="150" t="s">
        <v>79</v>
      </c>
      <c r="F1655" s="151" t="s">
        <v>248</v>
      </c>
      <c r="H1655" s="150" t="s">
        <v>79</v>
      </c>
      <c r="I1655" s="152"/>
      <c r="L1655" s="148"/>
      <c r="M1655" s="153"/>
      <c r="T1655" s="154"/>
      <c r="AT1655" s="150" t="s">
        <v>153</v>
      </c>
      <c r="AU1655" s="150" t="s">
        <v>165</v>
      </c>
      <c r="AV1655" s="12" t="s">
        <v>88</v>
      </c>
      <c r="AW1655" s="12" t="s">
        <v>42</v>
      </c>
      <c r="AX1655" s="12" t="s">
        <v>81</v>
      </c>
      <c r="AY1655" s="150" t="s">
        <v>142</v>
      </c>
    </row>
    <row r="1656" spans="2:65" s="12" customFormat="1">
      <c r="B1656" s="148"/>
      <c r="D1656" s="149" t="s">
        <v>153</v>
      </c>
      <c r="E1656" s="150" t="s">
        <v>79</v>
      </c>
      <c r="F1656" s="151" t="s">
        <v>1351</v>
      </c>
      <c r="H1656" s="150" t="s">
        <v>79</v>
      </c>
      <c r="I1656" s="152"/>
      <c r="L1656" s="148"/>
      <c r="M1656" s="153"/>
      <c r="T1656" s="154"/>
      <c r="AT1656" s="150" t="s">
        <v>153</v>
      </c>
      <c r="AU1656" s="150" t="s">
        <v>165</v>
      </c>
      <c r="AV1656" s="12" t="s">
        <v>88</v>
      </c>
      <c r="AW1656" s="12" t="s">
        <v>42</v>
      </c>
      <c r="AX1656" s="12" t="s">
        <v>81</v>
      </c>
      <c r="AY1656" s="150" t="s">
        <v>142</v>
      </c>
    </row>
    <row r="1657" spans="2:65" s="13" customFormat="1">
      <c r="B1657" s="155"/>
      <c r="D1657" s="149" t="s">
        <v>153</v>
      </c>
      <c r="E1657" s="156" t="s">
        <v>79</v>
      </c>
      <c r="F1657" s="157" t="s">
        <v>165</v>
      </c>
      <c r="H1657" s="158">
        <v>3</v>
      </c>
      <c r="I1657" s="159"/>
      <c r="L1657" s="155"/>
      <c r="M1657" s="160"/>
      <c r="T1657" s="161"/>
      <c r="AT1657" s="156" t="s">
        <v>153</v>
      </c>
      <c r="AU1657" s="156" t="s">
        <v>165</v>
      </c>
      <c r="AV1657" s="13" t="s">
        <v>90</v>
      </c>
      <c r="AW1657" s="13" t="s">
        <v>42</v>
      </c>
      <c r="AX1657" s="13" t="s">
        <v>88</v>
      </c>
      <c r="AY1657" s="156" t="s">
        <v>142</v>
      </c>
    </row>
    <row r="1658" spans="2:65" s="1" customFormat="1" ht="24.2" customHeight="1">
      <c r="B1658" s="32"/>
      <c r="C1658" s="131" t="s">
        <v>1354</v>
      </c>
      <c r="D1658" s="131" t="s">
        <v>144</v>
      </c>
      <c r="E1658" s="132" t="s">
        <v>1247</v>
      </c>
      <c r="F1658" s="133" t="s">
        <v>1248</v>
      </c>
      <c r="G1658" s="134" t="s">
        <v>168</v>
      </c>
      <c r="H1658" s="135">
        <v>3</v>
      </c>
      <c r="I1658" s="136"/>
      <c r="J1658" s="137">
        <f>ROUND(I1658*H1658,2)</f>
        <v>0</v>
      </c>
      <c r="K1658" s="133" t="s">
        <v>148</v>
      </c>
      <c r="L1658" s="32"/>
      <c r="M1658" s="138" t="s">
        <v>79</v>
      </c>
      <c r="N1658" s="139" t="s">
        <v>51</v>
      </c>
      <c r="P1658" s="140">
        <f>O1658*H1658</f>
        <v>0</v>
      </c>
      <c r="Q1658" s="140">
        <v>0</v>
      </c>
      <c r="R1658" s="140">
        <f>Q1658*H1658</f>
        <v>0</v>
      </c>
      <c r="S1658" s="140">
        <v>0</v>
      </c>
      <c r="T1658" s="141">
        <f>S1658*H1658</f>
        <v>0</v>
      </c>
      <c r="AR1658" s="142" t="s">
        <v>88</v>
      </c>
      <c r="AT1658" s="142" t="s">
        <v>144</v>
      </c>
      <c r="AU1658" s="142" t="s">
        <v>165</v>
      </c>
      <c r="AY1658" s="16" t="s">
        <v>142</v>
      </c>
      <c r="BE1658" s="143">
        <f>IF(N1658="základní",J1658,0)</f>
        <v>0</v>
      </c>
      <c r="BF1658" s="143">
        <f>IF(N1658="snížená",J1658,0)</f>
        <v>0</v>
      </c>
      <c r="BG1658" s="143">
        <f>IF(N1658="zákl. přenesená",J1658,0)</f>
        <v>0</v>
      </c>
      <c r="BH1658" s="143">
        <f>IF(N1658="sníž. přenesená",J1658,0)</f>
        <v>0</v>
      </c>
      <c r="BI1658" s="143">
        <f>IF(N1658="nulová",J1658,0)</f>
        <v>0</v>
      </c>
      <c r="BJ1658" s="16" t="s">
        <v>88</v>
      </c>
      <c r="BK1658" s="143">
        <f>ROUND(I1658*H1658,2)</f>
        <v>0</v>
      </c>
      <c r="BL1658" s="16" t="s">
        <v>88</v>
      </c>
      <c r="BM1658" s="142" t="s">
        <v>1355</v>
      </c>
    </row>
    <row r="1659" spans="2:65" s="1" customFormat="1">
      <c r="B1659" s="32"/>
      <c r="D1659" s="144" t="s">
        <v>151</v>
      </c>
      <c r="F1659" s="145" t="s">
        <v>1250</v>
      </c>
      <c r="I1659" s="146"/>
      <c r="L1659" s="32"/>
      <c r="M1659" s="147"/>
      <c r="T1659" s="53"/>
      <c r="AT1659" s="16" t="s">
        <v>151</v>
      </c>
      <c r="AU1659" s="16" t="s">
        <v>165</v>
      </c>
    </row>
    <row r="1660" spans="2:65" s="12" customFormat="1">
      <c r="B1660" s="148"/>
      <c r="D1660" s="149" t="s">
        <v>153</v>
      </c>
      <c r="E1660" s="150" t="s">
        <v>79</v>
      </c>
      <c r="F1660" s="151" t="s">
        <v>314</v>
      </c>
      <c r="H1660" s="150" t="s">
        <v>79</v>
      </c>
      <c r="I1660" s="152"/>
      <c r="L1660" s="148"/>
      <c r="M1660" s="153"/>
      <c r="T1660" s="154"/>
      <c r="AT1660" s="150" t="s">
        <v>153</v>
      </c>
      <c r="AU1660" s="150" t="s">
        <v>165</v>
      </c>
      <c r="AV1660" s="12" t="s">
        <v>88</v>
      </c>
      <c r="AW1660" s="12" t="s">
        <v>42</v>
      </c>
      <c r="AX1660" s="12" t="s">
        <v>81</v>
      </c>
      <c r="AY1660" s="150" t="s">
        <v>142</v>
      </c>
    </row>
    <row r="1661" spans="2:65" s="12" customFormat="1">
      <c r="B1661" s="148"/>
      <c r="D1661" s="149" t="s">
        <v>153</v>
      </c>
      <c r="E1661" s="150" t="s">
        <v>79</v>
      </c>
      <c r="F1661" s="151" t="s">
        <v>248</v>
      </c>
      <c r="H1661" s="150" t="s">
        <v>79</v>
      </c>
      <c r="I1661" s="152"/>
      <c r="L1661" s="148"/>
      <c r="M1661" s="153"/>
      <c r="T1661" s="154"/>
      <c r="AT1661" s="150" t="s">
        <v>153</v>
      </c>
      <c r="AU1661" s="150" t="s">
        <v>165</v>
      </c>
      <c r="AV1661" s="12" t="s">
        <v>88</v>
      </c>
      <c r="AW1661" s="12" t="s">
        <v>42</v>
      </c>
      <c r="AX1661" s="12" t="s">
        <v>81</v>
      </c>
      <c r="AY1661" s="150" t="s">
        <v>142</v>
      </c>
    </row>
    <row r="1662" spans="2:65" s="12" customFormat="1">
      <c r="B1662" s="148"/>
      <c r="D1662" s="149" t="s">
        <v>153</v>
      </c>
      <c r="E1662" s="150" t="s">
        <v>79</v>
      </c>
      <c r="F1662" s="151" t="s">
        <v>1351</v>
      </c>
      <c r="H1662" s="150" t="s">
        <v>79</v>
      </c>
      <c r="I1662" s="152"/>
      <c r="L1662" s="148"/>
      <c r="M1662" s="153"/>
      <c r="T1662" s="154"/>
      <c r="AT1662" s="150" t="s">
        <v>153</v>
      </c>
      <c r="AU1662" s="150" t="s">
        <v>165</v>
      </c>
      <c r="AV1662" s="12" t="s">
        <v>88</v>
      </c>
      <c r="AW1662" s="12" t="s">
        <v>42</v>
      </c>
      <c r="AX1662" s="12" t="s">
        <v>81</v>
      </c>
      <c r="AY1662" s="150" t="s">
        <v>142</v>
      </c>
    </row>
    <row r="1663" spans="2:65" s="13" customFormat="1">
      <c r="B1663" s="155"/>
      <c r="D1663" s="149" t="s">
        <v>153</v>
      </c>
      <c r="E1663" s="156" t="s">
        <v>79</v>
      </c>
      <c r="F1663" s="157" t="s">
        <v>165</v>
      </c>
      <c r="H1663" s="158">
        <v>3</v>
      </c>
      <c r="I1663" s="159"/>
      <c r="L1663" s="155"/>
      <c r="M1663" s="160"/>
      <c r="T1663" s="161"/>
      <c r="AT1663" s="156" t="s">
        <v>153</v>
      </c>
      <c r="AU1663" s="156" t="s">
        <v>165</v>
      </c>
      <c r="AV1663" s="13" t="s">
        <v>90</v>
      </c>
      <c r="AW1663" s="13" t="s">
        <v>42</v>
      </c>
      <c r="AX1663" s="13" t="s">
        <v>88</v>
      </c>
      <c r="AY1663" s="156" t="s">
        <v>142</v>
      </c>
    </row>
    <row r="1664" spans="2:65" s="1" customFormat="1" ht="24.2" customHeight="1">
      <c r="B1664" s="32"/>
      <c r="C1664" s="169" t="s">
        <v>1356</v>
      </c>
      <c r="D1664" s="169" t="s">
        <v>181</v>
      </c>
      <c r="E1664" s="170" t="s">
        <v>1283</v>
      </c>
      <c r="F1664" s="171" t="s">
        <v>1284</v>
      </c>
      <c r="G1664" s="172" t="s">
        <v>168</v>
      </c>
      <c r="H1664" s="173">
        <v>3</v>
      </c>
      <c r="I1664" s="174"/>
      <c r="J1664" s="175">
        <f>ROUND(I1664*H1664,2)</f>
        <v>0</v>
      </c>
      <c r="K1664" s="171" t="s">
        <v>184</v>
      </c>
      <c r="L1664" s="176"/>
      <c r="M1664" s="177" t="s">
        <v>79</v>
      </c>
      <c r="N1664" s="178" t="s">
        <v>51</v>
      </c>
      <c r="P1664" s="140">
        <f>O1664*H1664</f>
        <v>0</v>
      </c>
      <c r="Q1664" s="140">
        <v>0</v>
      </c>
      <c r="R1664" s="140">
        <f>Q1664*H1664</f>
        <v>0</v>
      </c>
      <c r="S1664" s="140">
        <v>0</v>
      </c>
      <c r="T1664" s="141">
        <f>S1664*H1664</f>
        <v>0</v>
      </c>
      <c r="AR1664" s="142" t="s">
        <v>90</v>
      </c>
      <c r="AT1664" s="142" t="s">
        <v>181</v>
      </c>
      <c r="AU1664" s="142" t="s">
        <v>165</v>
      </c>
      <c r="AY1664" s="16" t="s">
        <v>142</v>
      </c>
      <c r="BE1664" s="143">
        <f>IF(N1664="základní",J1664,0)</f>
        <v>0</v>
      </c>
      <c r="BF1664" s="143">
        <f>IF(N1664="snížená",J1664,0)</f>
        <v>0</v>
      </c>
      <c r="BG1664" s="143">
        <f>IF(N1664="zákl. přenesená",J1664,0)</f>
        <v>0</v>
      </c>
      <c r="BH1664" s="143">
        <f>IF(N1664="sníž. přenesená",J1664,0)</f>
        <v>0</v>
      </c>
      <c r="BI1664" s="143">
        <f>IF(N1664="nulová",J1664,0)</f>
        <v>0</v>
      </c>
      <c r="BJ1664" s="16" t="s">
        <v>88</v>
      </c>
      <c r="BK1664" s="143">
        <f>ROUND(I1664*H1664,2)</f>
        <v>0</v>
      </c>
      <c r="BL1664" s="16" t="s">
        <v>88</v>
      </c>
      <c r="BM1664" s="142" t="s">
        <v>1357</v>
      </c>
    </row>
    <row r="1665" spans="2:65" s="12" customFormat="1">
      <c r="B1665" s="148"/>
      <c r="D1665" s="149" t="s">
        <v>153</v>
      </c>
      <c r="E1665" s="150" t="s">
        <v>79</v>
      </c>
      <c r="F1665" s="151" t="s">
        <v>314</v>
      </c>
      <c r="H1665" s="150" t="s">
        <v>79</v>
      </c>
      <c r="I1665" s="152"/>
      <c r="L1665" s="148"/>
      <c r="M1665" s="153"/>
      <c r="T1665" s="154"/>
      <c r="AT1665" s="150" t="s">
        <v>153</v>
      </c>
      <c r="AU1665" s="150" t="s">
        <v>165</v>
      </c>
      <c r="AV1665" s="12" t="s">
        <v>88</v>
      </c>
      <c r="AW1665" s="12" t="s">
        <v>42</v>
      </c>
      <c r="AX1665" s="12" t="s">
        <v>81</v>
      </c>
      <c r="AY1665" s="150" t="s">
        <v>142</v>
      </c>
    </row>
    <row r="1666" spans="2:65" s="12" customFormat="1">
      <c r="B1666" s="148"/>
      <c r="D1666" s="149" t="s">
        <v>153</v>
      </c>
      <c r="E1666" s="150" t="s">
        <v>79</v>
      </c>
      <c r="F1666" s="151" t="s">
        <v>248</v>
      </c>
      <c r="H1666" s="150" t="s">
        <v>79</v>
      </c>
      <c r="I1666" s="152"/>
      <c r="L1666" s="148"/>
      <c r="M1666" s="153"/>
      <c r="T1666" s="154"/>
      <c r="AT1666" s="150" t="s">
        <v>153</v>
      </c>
      <c r="AU1666" s="150" t="s">
        <v>165</v>
      </c>
      <c r="AV1666" s="12" t="s">
        <v>88</v>
      </c>
      <c r="AW1666" s="12" t="s">
        <v>42</v>
      </c>
      <c r="AX1666" s="12" t="s">
        <v>81</v>
      </c>
      <c r="AY1666" s="150" t="s">
        <v>142</v>
      </c>
    </row>
    <row r="1667" spans="2:65" s="12" customFormat="1">
      <c r="B1667" s="148"/>
      <c r="D1667" s="149" t="s">
        <v>153</v>
      </c>
      <c r="E1667" s="150" t="s">
        <v>79</v>
      </c>
      <c r="F1667" s="151" t="s">
        <v>1358</v>
      </c>
      <c r="H1667" s="150" t="s">
        <v>79</v>
      </c>
      <c r="I1667" s="152"/>
      <c r="L1667" s="148"/>
      <c r="M1667" s="153"/>
      <c r="T1667" s="154"/>
      <c r="AT1667" s="150" t="s">
        <v>153</v>
      </c>
      <c r="AU1667" s="150" t="s">
        <v>165</v>
      </c>
      <c r="AV1667" s="12" t="s">
        <v>88</v>
      </c>
      <c r="AW1667" s="12" t="s">
        <v>42</v>
      </c>
      <c r="AX1667" s="12" t="s">
        <v>81</v>
      </c>
      <c r="AY1667" s="150" t="s">
        <v>142</v>
      </c>
    </row>
    <row r="1668" spans="2:65" s="13" customFormat="1">
      <c r="B1668" s="155"/>
      <c r="D1668" s="149" t="s">
        <v>153</v>
      </c>
      <c r="E1668" s="156" t="s">
        <v>79</v>
      </c>
      <c r="F1668" s="157" t="s">
        <v>165</v>
      </c>
      <c r="H1668" s="158">
        <v>3</v>
      </c>
      <c r="I1668" s="159"/>
      <c r="L1668" s="155"/>
      <c r="M1668" s="160"/>
      <c r="T1668" s="161"/>
      <c r="AT1668" s="156" t="s">
        <v>153</v>
      </c>
      <c r="AU1668" s="156" t="s">
        <v>165</v>
      </c>
      <c r="AV1668" s="13" t="s">
        <v>90</v>
      </c>
      <c r="AW1668" s="13" t="s">
        <v>42</v>
      </c>
      <c r="AX1668" s="13" t="s">
        <v>88</v>
      </c>
      <c r="AY1668" s="156" t="s">
        <v>142</v>
      </c>
    </row>
    <row r="1669" spans="2:65" s="1" customFormat="1" ht="24.2" customHeight="1">
      <c r="B1669" s="32"/>
      <c r="C1669" s="169" t="s">
        <v>1359</v>
      </c>
      <c r="D1669" s="169" t="s">
        <v>181</v>
      </c>
      <c r="E1669" s="170" t="s">
        <v>1288</v>
      </c>
      <c r="F1669" s="171" t="s">
        <v>1289</v>
      </c>
      <c r="G1669" s="172" t="s">
        <v>168</v>
      </c>
      <c r="H1669" s="173">
        <v>3</v>
      </c>
      <c r="I1669" s="174"/>
      <c r="J1669" s="175">
        <f>ROUND(I1669*H1669,2)</f>
        <v>0</v>
      </c>
      <c r="K1669" s="171" t="s">
        <v>184</v>
      </c>
      <c r="L1669" s="176"/>
      <c r="M1669" s="177" t="s">
        <v>79</v>
      </c>
      <c r="N1669" s="178" t="s">
        <v>51</v>
      </c>
      <c r="P1669" s="140">
        <f>O1669*H1669</f>
        <v>0</v>
      </c>
      <c r="Q1669" s="140">
        <v>0</v>
      </c>
      <c r="R1669" s="140">
        <f>Q1669*H1669</f>
        <v>0</v>
      </c>
      <c r="S1669" s="140">
        <v>0</v>
      </c>
      <c r="T1669" s="141">
        <f>S1669*H1669</f>
        <v>0</v>
      </c>
      <c r="AR1669" s="142" t="s">
        <v>90</v>
      </c>
      <c r="AT1669" s="142" t="s">
        <v>181</v>
      </c>
      <c r="AU1669" s="142" t="s">
        <v>165</v>
      </c>
      <c r="AY1669" s="16" t="s">
        <v>142</v>
      </c>
      <c r="BE1669" s="143">
        <f>IF(N1669="základní",J1669,0)</f>
        <v>0</v>
      </c>
      <c r="BF1669" s="143">
        <f>IF(N1669="snížená",J1669,0)</f>
        <v>0</v>
      </c>
      <c r="BG1669" s="143">
        <f>IF(N1669="zákl. přenesená",J1669,0)</f>
        <v>0</v>
      </c>
      <c r="BH1669" s="143">
        <f>IF(N1669="sníž. přenesená",J1669,0)</f>
        <v>0</v>
      </c>
      <c r="BI1669" s="143">
        <f>IF(N1669="nulová",J1669,0)</f>
        <v>0</v>
      </c>
      <c r="BJ1669" s="16" t="s">
        <v>88</v>
      </c>
      <c r="BK1669" s="143">
        <f>ROUND(I1669*H1669,2)</f>
        <v>0</v>
      </c>
      <c r="BL1669" s="16" t="s">
        <v>88</v>
      </c>
      <c r="BM1669" s="142" t="s">
        <v>1360</v>
      </c>
    </row>
    <row r="1670" spans="2:65" s="12" customFormat="1">
      <c r="B1670" s="148"/>
      <c r="D1670" s="149" t="s">
        <v>153</v>
      </c>
      <c r="E1670" s="150" t="s">
        <v>79</v>
      </c>
      <c r="F1670" s="151" t="s">
        <v>314</v>
      </c>
      <c r="H1670" s="150" t="s">
        <v>79</v>
      </c>
      <c r="I1670" s="152"/>
      <c r="L1670" s="148"/>
      <c r="M1670" s="153"/>
      <c r="T1670" s="154"/>
      <c r="AT1670" s="150" t="s">
        <v>153</v>
      </c>
      <c r="AU1670" s="150" t="s">
        <v>165</v>
      </c>
      <c r="AV1670" s="12" t="s">
        <v>88</v>
      </c>
      <c r="AW1670" s="12" t="s">
        <v>42</v>
      </c>
      <c r="AX1670" s="12" t="s">
        <v>81</v>
      </c>
      <c r="AY1670" s="150" t="s">
        <v>142</v>
      </c>
    </row>
    <row r="1671" spans="2:65" s="12" customFormat="1">
      <c r="B1671" s="148"/>
      <c r="D1671" s="149" t="s">
        <v>153</v>
      </c>
      <c r="E1671" s="150" t="s">
        <v>79</v>
      </c>
      <c r="F1671" s="151" t="s">
        <v>248</v>
      </c>
      <c r="H1671" s="150" t="s">
        <v>79</v>
      </c>
      <c r="I1671" s="152"/>
      <c r="L1671" s="148"/>
      <c r="M1671" s="153"/>
      <c r="T1671" s="154"/>
      <c r="AT1671" s="150" t="s">
        <v>153</v>
      </c>
      <c r="AU1671" s="150" t="s">
        <v>165</v>
      </c>
      <c r="AV1671" s="12" t="s">
        <v>88</v>
      </c>
      <c r="AW1671" s="12" t="s">
        <v>42</v>
      </c>
      <c r="AX1671" s="12" t="s">
        <v>81</v>
      </c>
      <c r="AY1671" s="150" t="s">
        <v>142</v>
      </c>
    </row>
    <row r="1672" spans="2:65" s="12" customFormat="1">
      <c r="B1672" s="148"/>
      <c r="D1672" s="149" t="s">
        <v>153</v>
      </c>
      <c r="E1672" s="150" t="s">
        <v>79</v>
      </c>
      <c r="F1672" s="151" t="s">
        <v>1358</v>
      </c>
      <c r="H1672" s="150" t="s">
        <v>79</v>
      </c>
      <c r="I1672" s="152"/>
      <c r="L1672" s="148"/>
      <c r="M1672" s="153"/>
      <c r="T1672" s="154"/>
      <c r="AT1672" s="150" t="s">
        <v>153</v>
      </c>
      <c r="AU1672" s="150" t="s">
        <v>165</v>
      </c>
      <c r="AV1672" s="12" t="s">
        <v>88</v>
      </c>
      <c r="AW1672" s="12" t="s">
        <v>42</v>
      </c>
      <c r="AX1672" s="12" t="s">
        <v>81</v>
      </c>
      <c r="AY1672" s="150" t="s">
        <v>142</v>
      </c>
    </row>
    <row r="1673" spans="2:65" s="13" customFormat="1">
      <c r="B1673" s="155"/>
      <c r="D1673" s="149" t="s">
        <v>153</v>
      </c>
      <c r="E1673" s="156" t="s">
        <v>79</v>
      </c>
      <c r="F1673" s="157" t="s">
        <v>165</v>
      </c>
      <c r="H1673" s="158">
        <v>3</v>
      </c>
      <c r="I1673" s="159"/>
      <c r="L1673" s="155"/>
      <c r="M1673" s="160"/>
      <c r="T1673" s="161"/>
      <c r="AT1673" s="156" t="s">
        <v>153</v>
      </c>
      <c r="AU1673" s="156" t="s">
        <v>165</v>
      </c>
      <c r="AV1673" s="13" t="s">
        <v>90</v>
      </c>
      <c r="AW1673" s="13" t="s">
        <v>42</v>
      </c>
      <c r="AX1673" s="13" t="s">
        <v>88</v>
      </c>
      <c r="AY1673" s="156" t="s">
        <v>142</v>
      </c>
    </row>
    <row r="1674" spans="2:65" s="1" customFormat="1" ht="24.2" customHeight="1">
      <c r="B1674" s="32"/>
      <c r="C1674" s="169" t="s">
        <v>1361</v>
      </c>
      <c r="D1674" s="169" t="s">
        <v>181</v>
      </c>
      <c r="E1674" s="170" t="s">
        <v>1292</v>
      </c>
      <c r="F1674" s="171" t="s">
        <v>1293</v>
      </c>
      <c r="G1674" s="172" t="s">
        <v>168</v>
      </c>
      <c r="H1674" s="173">
        <v>3</v>
      </c>
      <c r="I1674" s="174"/>
      <c r="J1674" s="175">
        <f>ROUND(I1674*H1674,2)</f>
        <v>0</v>
      </c>
      <c r="K1674" s="171" t="s">
        <v>184</v>
      </c>
      <c r="L1674" s="176"/>
      <c r="M1674" s="177" t="s">
        <v>79</v>
      </c>
      <c r="N1674" s="178" t="s">
        <v>51</v>
      </c>
      <c r="P1674" s="140">
        <f>O1674*H1674</f>
        <v>0</v>
      </c>
      <c r="Q1674" s="140">
        <v>0</v>
      </c>
      <c r="R1674" s="140">
        <f>Q1674*H1674</f>
        <v>0</v>
      </c>
      <c r="S1674" s="140">
        <v>0</v>
      </c>
      <c r="T1674" s="141">
        <f>S1674*H1674</f>
        <v>0</v>
      </c>
      <c r="AR1674" s="142" t="s">
        <v>90</v>
      </c>
      <c r="AT1674" s="142" t="s">
        <v>181</v>
      </c>
      <c r="AU1674" s="142" t="s">
        <v>165</v>
      </c>
      <c r="AY1674" s="16" t="s">
        <v>142</v>
      </c>
      <c r="BE1674" s="143">
        <f>IF(N1674="základní",J1674,0)</f>
        <v>0</v>
      </c>
      <c r="BF1674" s="143">
        <f>IF(N1674="snížená",J1674,0)</f>
        <v>0</v>
      </c>
      <c r="BG1674" s="143">
        <f>IF(N1674="zákl. přenesená",J1674,0)</f>
        <v>0</v>
      </c>
      <c r="BH1674" s="143">
        <f>IF(N1674="sníž. přenesená",J1674,0)</f>
        <v>0</v>
      </c>
      <c r="BI1674" s="143">
        <f>IF(N1674="nulová",J1674,0)</f>
        <v>0</v>
      </c>
      <c r="BJ1674" s="16" t="s">
        <v>88</v>
      </c>
      <c r="BK1674" s="143">
        <f>ROUND(I1674*H1674,2)</f>
        <v>0</v>
      </c>
      <c r="BL1674" s="16" t="s">
        <v>88</v>
      </c>
      <c r="BM1674" s="142" t="s">
        <v>1362</v>
      </c>
    </row>
    <row r="1675" spans="2:65" s="12" customFormat="1">
      <c r="B1675" s="148"/>
      <c r="D1675" s="149" t="s">
        <v>153</v>
      </c>
      <c r="E1675" s="150" t="s">
        <v>79</v>
      </c>
      <c r="F1675" s="151" t="s">
        <v>314</v>
      </c>
      <c r="H1675" s="150" t="s">
        <v>79</v>
      </c>
      <c r="I1675" s="152"/>
      <c r="L1675" s="148"/>
      <c r="M1675" s="153"/>
      <c r="T1675" s="154"/>
      <c r="AT1675" s="150" t="s">
        <v>153</v>
      </c>
      <c r="AU1675" s="150" t="s">
        <v>165</v>
      </c>
      <c r="AV1675" s="12" t="s">
        <v>88</v>
      </c>
      <c r="AW1675" s="12" t="s">
        <v>42</v>
      </c>
      <c r="AX1675" s="12" t="s">
        <v>81</v>
      </c>
      <c r="AY1675" s="150" t="s">
        <v>142</v>
      </c>
    </row>
    <row r="1676" spans="2:65" s="12" customFormat="1">
      <c r="B1676" s="148"/>
      <c r="D1676" s="149" t="s">
        <v>153</v>
      </c>
      <c r="E1676" s="150" t="s">
        <v>79</v>
      </c>
      <c r="F1676" s="151" t="s">
        <v>248</v>
      </c>
      <c r="H1676" s="150" t="s">
        <v>79</v>
      </c>
      <c r="I1676" s="152"/>
      <c r="L1676" s="148"/>
      <c r="M1676" s="153"/>
      <c r="T1676" s="154"/>
      <c r="AT1676" s="150" t="s">
        <v>153</v>
      </c>
      <c r="AU1676" s="150" t="s">
        <v>165</v>
      </c>
      <c r="AV1676" s="12" t="s">
        <v>88</v>
      </c>
      <c r="AW1676" s="12" t="s">
        <v>42</v>
      </c>
      <c r="AX1676" s="12" t="s">
        <v>81</v>
      </c>
      <c r="AY1676" s="150" t="s">
        <v>142</v>
      </c>
    </row>
    <row r="1677" spans="2:65" s="12" customFormat="1">
      <c r="B1677" s="148"/>
      <c r="D1677" s="149" t="s">
        <v>153</v>
      </c>
      <c r="E1677" s="150" t="s">
        <v>79</v>
      </c>
      <c r="F1677" s="151" t="s">
        <v>1358</v>
      </c>
      <c r="H1677" s="150" t="s">
        <v>79</v>
      </c>
      <c r="I1677" s="152"/>
      <c r="L1677" s="148"/>
      <c r="M1677" s="153"/>
      <c r="T1677" s="154"/>
      <c r="AT1677" s="150" t="s">
        <v>153</v>
      </c>
      <c r="AU1677" s="150" t="s">
        <v>165</v>
      </c>
      <c r="AV1677" s="12" t="s">
        <v>88</v>
      </c>
      <c r="AW1677" s="12" t="s">
        <v>42</v>
      </c>
      <c r="AX1677" s="12" t="s">
        <v>81</v>
      </c>
      <c r="AY1677" s="150" t="s">
        <v>142</v>
      </c>
    </row>
    <row r="1678" spans="2:65" s="13" customFormat="1">
      <c r="B1678" s="155"/>
      <c r="D1678" s="149" t="s">
        <v>153</v>
      </c>
      <c r="E1678" s="156" t="s">
        <v>79</v>
      </c>
      <c r="F1678" s="157" t="s">
        <v>165</v>
      </c>
      <c r="H1678" s="158">
        <v>3</v>
      </c>
      <c r="I1678" s="159"/>
      <c r="L1678" s="155"/>
      <c r="M1678" s="160"/>
      <c r="T1678" s="161"/>
      <c r="AT1678" s="156" t="s">
        <v>153</v>
      </c>
      <c r="AU1678" s="156" t="s">
        <v>165</v>
      </c>
      <c r="AV1678" s="13" t="s">
        <v>90</v>
      </c>
      <c r="AW1678" s="13" t="s">
        <v>42</v>
      </c>
      <c r="AX1678" s="13" t="s">
        <v>88</v>
      </c>
      <c r="AY1678" s="156" t="s">
        <v>142</v>
      </c>
    </row>
    <row r="1679" spans="2:65" s="1" customFormat="1" ht="16.5" customHeight="1">
      <c r="B1679" s="32"/>
      <c r="C1679" s="169" t="s">
        <v>1363</v>
      </c>
      <c r="D1679" s="169" t="s">
        <v>181</v>
      </c>
      <c r="E1679" s="170" t="s">
        <v>1300</v>
      </c>
      <c r="F1679" s="171" t="s">
        <v>1225</v>
      </c>
      <c r="G1679" s="172" t="s">
        <v>168</v>
      </c>
      <c r="H1679" s="173">
        <v>3</v>
      </c>
      <c r="I1679" s="174"/>
      <c r="J1679" s="175">
        <f>ROUND(I1679*H1679,2)</f>
        <v>0</v>
      </c>
      <c r="K1679" s="171" t="s">
        <v>184</v>
      </c>
      <c r="L1679" s="176"/>
      <c r="M1679" s="177" t="s">
        <v>79</v>
      </c>
      <c r="N1679" s="178" t="s">
        <v>51</v>
      </c>
      <c r="P1679" s="140">
        <f>O1679*H1679</f>
        <v>0</v>
      </c>
      <c r="Q1679" s="140">
        <v>0</v>
      </c>
      <c r="R1679" s="140">
        <f>Q1679*H1679</f>
        <v>0</v>
      </c>
      <c r="S1679" s="140">
        <v>0</v>
      </c>
      <c r="T1679" s="141">
        <f>S1679*H1679</f>
        <v>0</v>
      </c>
      <c r="AR1679" s="142" t="s">
        <v>90</v>
      </c>
      <c r="AT1679" s="142" t="s">
        <v>181</v>
      </c>
      <c r="AU1679" s="142" t="s">
        <v>165</v>
      </c>
      <c r="AY1679" s="16" t="s">
        <v>142</v>
      </c>
      <c r="BE1679" s="143">
        <f>IF(N1679="základní",J1679,0)</f>
        <v>0</v>
      </c>
      <c r="BF1679" s="143">
        <f>IF(N1679="snížená",J1679,0)</f>
        <v>0</v>
      </c>
      <c r="BG1679" s="143">
        <f>IF(N1679="zákl. přenesená",J1679,0)</f>
        <v>0</v>
      </c>
      <c r="BH1679" s="143">
        <f>IF(N1679="sníž. přenesená",J1679,0)</f>
        <v>0</v>
      </c>
      <c r="BI1679" s="143">
        <f>IF(N1679="nulová",J1679,0)</f>
        <v>0</v>
      </c>
      <c r="BJ1679" s="16" t="s">
        <v>88</v>
      </c>
      <c r="BK1679" s="143">
        <f>ROUND(I1679*H1679,2)</f>
        <v>0</v>
      </c>
      <c r="BL1679" s="16" t="s">
        <v>88</v>
      </c>
      <c r="BM1679" s="142" t="s">
        <v>1364</v>
      </c>
    </row>
    <row r="1680" spans="2:65" s="12" customFormat="1">
      <c r="B1680" s="148"/>
      <c r="D1680" s="149" t="s">
        <v>153</v>
      </c>
      <c r="E1680" s="150" t="s">
        <v>79</v>
      </c>
      <c r="F1680" s="151" t="s">
        <v>314</v>
      </c>
      <c r="H1680" s="150" t="s">
        <v>79</v>
      </c>
      <c r="I1680" s="152"/>
      <c r="L1680" s="148"/>
      <c r="M1680" s="153"/>
      <c r="T1680" s="154"/>
      <c r="AT1680" s="150" t="s">
        <v>153</v>
      </c>
      <c r="AU1680" s="150" t="s">
        <v>165</v>
      </c>
      <c r="AV1680" s="12" t="s">
        <v>88</v>
      </c>
      <c r="AW1680" s="12" t="s">
        <v>42</v>
      </c>
      <c r="AX1680" s="12" t="s">
        <v>81</v>
      </c>
      <c r="AY1680" s="150" t="s">
        <v>142</v>
      </c>
    </row>
    <row r="1681" spans="2:65" s="12" customFormat="1">
      <c r="B1681" s="148"/>
      <c r="D1681" s="149" t="s">
        <v>153</v>
      </c>
      <c r="E1681" s="150" t="s">
        <v>79</v>
      </c>
      <c r="F1681" s="151" t="s">
        <v>248</v>
      </c>
      <c r="H1681" s="150" t="s">
        <v>79</v>
      </c>
      <c r="I1681" s="152"/>
      <c r="L1681" s="148"/>
      <c r="M1681" s="153"/>
      <c r="T1681" s="154"/>
      <c r="AT1681" s="150" t="s">
        <v>153</v>
      </c>
      <c r="AU1681" s="150" t="s">
        <v>165</v>
      </c>
      <c r="AV1681" s="12" t="s">
        <v>88</v>
      </c>
      <c r="AW1681" s="12" t="s">
        <v>42</v>
      </c>
      <c r="AX1681" s="12" t="s">
        <v>81</v>
      </c>
      <c r="AY1681" s="150" t="s">
        <v>142</v>
      </c>
    </row>
    <row r="1682" spans="2:65" s="12" customFormat="1">
      <c r="B1682" s="148"/>
      <c r="D1682" s="149" t="s">
        <v>153</v>
      </c>
      <c r="E1682" s="150" t="s">
        <v>79</v>
      </c>
      <c r="F1682" s="151" t="s">
        <v>1358</v>
      </c>
      <c r="H1682" s="150" t="s">
        <v>79</v>
      </c>
      <c r="I1682" s="152"/>
      <c r="L1682" s="148"/>
      <c r="M1682" s="153"/>
      <c r="T1682" s="154"/>
      <c r="AT1682" s="150" t="s">
        <v>153</v>
      </c>
      <c r="AU1682" s="150" t="s">
        <v>165</v>
      </c>
      <c r="AV1682" s="12" t="s">
        <v>88</v>
      </c>
      <c r="AW1682" s="12" t="s">
        <v>42</v>
      </c>
      <c r="AX1682" s="12" t="s">
        <v>81</v>
      </c>
      <c r="AY1682" s="150" t="s">
        <v>142</v>
      </c>
    </row>
    <row r="1683" spans="2:65" s="13" customFormat="1">
      <c r="B1683" s="155"/>
      <c r="D1683" s="149" t="s">
        <v>153</v>
      </c>
      <c r="E1683" s="156" t="s">
        <v>79</v>
      </c>
      <c r="F1683" s="157" t="s">
        <v>165</v>
      </c>
      <c r="H1683" s="158">
        <v>3</v>
      </c>
      <c r="I1683" s="159"/>
      <c r="L1683" s="155"/>
      <c r="M1683" s="160"/>
      <c r="T1683" s="161"/>
      <c r="AT1683" s="156" t="s">
        <v>153</v>
      </c>
      <c r="AU1683" s="156" t="s">
        <v>165</v>
      </c>
      <c r="AV1683" s="13" t="s">
        <v>90</v>
      </c>
      <c r="AW1683" s="13" t="s">
        <v>42</v>
      </c>
      <c r="AX1683" s="13" t="s">
        <v>88</v>
      </c>
      <c r="AY1683" s="156" t="s">
        <v>142</v>
      </c>
    </row>
    <row r="1684" spans="2:65" s="1" customFormat="1" ht="16.5" customHeight="1">
      <c r="B1684" s="32"/>
      <c r="C1684" s="169" t="s">
        <v>1365</v>
      </c>
      <c r="D1684" s="169" t="s">
        <v>181</v>
      </c>
      <c r="E1684" s="170" t="s">
        <v>1296</v>
      </c>
      <c r="F1684" s="171" t="s">
        <v>1297</v>
      </c>
      <c r="G1684" s="172" t="s">
        <v>168</v>
      </c>
      <c r="H1684" s="173">
        <v>3</v>
      </c>
      <c r="I1684" s="174"/>
      <c r="J1684" s="175">
        <f>ROUND(I1684*H1684,2)</f>
        <v>0</v>
      </c>
      <c r="K1684" s="171" t="s">
        <v>184</v>
      </c>
      <c r="L1684" s="176"/>
      <c r="M1684" s="177" t="s">
        <v>79</v>
      </c>
      <c r="N1684" s="178" t="s">
        <v>51</v>
      </c>
      <c r="P1684" s="140">
        <f>O1684*H1684</f>
        <v>0</v>
      </c>
      <c r="Q1684" s="140">
        <v>0</v>
      </c>
      <c r="R1684" s="140">
        <f>Q1684*H1684</f>
        <v>0</v>
      </c>
      <c r="S1684" s="140">
        <v>0</v>
      </c>
      <c r="T1684" s="141">
        <f>S1684*H1684</f>
        <v>0</v>
      </c>
      <c r="AR1684" s="142" t="s">
        <v>90</v>
      </c>
      <c r="AT1684" s="142" t="s">
        <v>181</v>
      </c>
      <c r="AU1684" s="142" t="s">
        <v>165</v>
      </c>
      <c r="AY1684" s="16" t="s">
        <v>142</v>
      </c>
      <c r="BE1684" s="143">
        <f>IF(N1684="základní",J1684,0)</f>
        <v>0</v>
      </c>
      <c r="BF1684" s="143">
        <f>IF(N1684="snížená",J1684,0)</f>
        <v>0</v>
      </c>
      <c r="BG1684" s="143">
        <f>IF(N1684="zákl. přenesená",J1684,0)</f>
        <v>0</v>
      </c>
      <c r="BH1684" s="143">
        <f>IF(N1684="sníž. přenesená",J1684,0)</f>
        <v>0</v>
      </c>
      <c r="BI1684" s="143">
        <f>IF(N1684="nulová",J1684,0)</f>
        <v>0</v>
      </c>
      <c r="BJ1684" s="16" t="s">
        <v>88</v>
      </c>
      <c r="BK1684" s="143">
        <f>ROUND(I1684*H1684,2)</f>
        <v>0</v>
      </c>
      <c r="BL1684" s="16" t="s">
        <v>88</v>
      </c>
      <c r="BM1684" s="142" t="s">
        <v>1366</v>
      </c>
    </row>
    <row r="1685" spans="2:65" s="12" customFormat="1">
      <c r="B1685" s="148"/>
      <c r="D1685" s="149" t="s">
        <v>153</v>
      </c>
      <c r="E1685" s="150" t="s">
        <v>79</v>
      </c>
      <c r="F1685" s="151" t="s">
        <v>314</v>
      </c>
      <c r="H1685" s="150" t="s">
        <v>79</v>
      </c>
      <c r="I1685" s="152"/>
      <c r="L1685" s="148"/>
      <c r="M1685" s="153"/>
      <c r="T1685" s="154"/>
      <c r="AT1685" s="150" t="s">
        <v>153</v>
      </c>
      <c r="AU1685" s="150" t="s">
        <v>165</v>
      </c>
      <c r="AV1685" s="12" t="s">
        <v>88</v>
      </c>
      <c r="AW1685" s="12" t="s">
        <v>42</v>
      </c>
      <c r="AX1685" s="12" t="s">
        <v>81</v>
      </c>
      <c r="AY1685" s="150" t="s">
        <v>142</v>
      </c>
    </row>
    <row r="1686" spans="2:65" s="12" customFormat="1">
      <c r="B1686" s="148"/>
      <c r="D1686" s="149" t="s">
        <v>153</v>
      </c>
      <c r="E1686" s="150" t="s">
        <v>79</v>
      </c>
      <c r="F1686" s="151" t="s">
        <v>248</v>
      </c>
      <c r="H1686" s="150" t="s">
        <v>79</v>
      </c>
      <c r="I1686" s="152"/>
      <c r="L1686" s="148"/>
      <c r="M1686" s="153"/>
      <c r="T1686" s="154"/>
      <c r="AT1686" s="150" t="s">
        <v>153</v>
      </c>
      <c r="AU1686" s="150" t="s">
        <v>165</v>
      </c>
      <c r="AV1686" s="12" t="s">
        <v>88</v>
      </c>
      <c r="AW1686" s="12" t="s">
        <v>42</v>
      </c>
      <c r="AX1686" s="12" t="s">
        <v>81</v>
      </c>
      <c r="AY1686" s="150" t="s">
        <v>142</v>
      </c>
    </row>
    <row r="1687" spans="2:65" s="12" customFormat="1">
      <c r="B1687" s="148"/>
      <c r="D1687" s="149" t="s">
        <v>153</v>
      </c>
      <c r="E1687" s="150" t="s">
        <v>79</v>
      </c>
      <c r="F1687" s="151" t="s">
        <v>1358</v>
      </c>
      <c r="H1687" s="150" t="s">
        <v>79</v>
      </c>
      <c r="I1687" s="152"/>
      <c r="L1687" s="148"/>
      <c r="M1687" s="153"/>
      <c r="T1687" s="154"/>
      <c r="AT1687" s="150" t="s">
        <v>153</v>
      </c>
      <c r="AU1687" s="150" t="s">
        <v>165</v>
      </c>
      <c r="AV1687" s="12" t="s">
        <v>88</v>
      </c>
      <c r="AW1687" s="12" t="s">
        <v>42</v>
      </c>
      <c r="AX1687" s="12" t="s">
        <v>81</v>
      </c>
      <c r="AY1687" s="150" t="s">
        <v>142</v>
      </c>
    </row>
    <row r="1688" spans="2:65" s="13" customFormat="1">
      <c r="B1688" s="155"/>
      <c r="D1688" s="149" t="s">
        <v>153</v>
      </c>
      <c r="E1688" s="156" t="s">
        <v>79</v>
      </c>
      <c r="F1688" s="157" t="s">
        <v>165</v>
      </c>
      <c r="H1688" s="158">
        <v>3</v>
      </c>
      <c r="I1688" s="159"/>
      <c r="L1688" s="155"/>
      <c r="M1688" s="160"/>
      <c r="T1688" s="161"/>
      <c r="AT1688" s="156" t="s">
        <v>153</v>
      </c>
      <c r="AU1688" s="156" t="s">
        <v>165</v>
      </c>
      <c r="AV1688" s="13" t="s">
        <v>90</v>
      </c>
      <c r="AW1688" s="13" t="s">
        <v>42</v>
      </c>
      <c r="AX1688" s="13" t="s">
        <v>88</v>
      </c>
      <c r="AY1688" s="156" t="s">
        <v>142</v>
      </c>
    </row>
    <row r="1689" spans="2:65" s="1" customFormat="1" ht="24.2" customHeight="1">
      <c r="B1689" s="32"/>
      <c r="C1689" s="169" t="s">
        <v>1367</v>
      </c>
      <c r="D1689" s="169" t="s">
        <v>181</v>
      </c>
      <c r="E1689" s="170" t="s">
        <v>1193</v>
      </c>
      <c r="F1689" s="171" t="s">
        <v>1194</v>
      </c>
      <c r="G1689" s="172" t="s">
        <v>168</v>
      </c>
      <c r="H1689" s="173">
        <v>3</v>
      </c>
      <c r="I1689" s="174"/>
      <c r="J1689" s="175">
        <f>ROUND(I1689*H1689,2)</f>
        <v>0</v>
      </c>
      <c r="K1689" s="171" t="s">
        <v>184</v>
      </c>
      <c r="L1689" s="176"/>
      <c r="M1689" s="177" t="s">
        <v>79</v>
      </c>
      <c r="N1689" s="178" t="s">
        <v>51</v>
      </c>
      <c r="P1689" s="140">
        <f>O1689*H1689</f>
        <v>0</v>
      </c>
      <c r="Q1689" s="140">
        <v>0</v>
      </c>
      <c r="R1689" s="140">
        <f>Q1689*H1689</f>
        <v>0</v>
      </c>
      <c r="S1689" s="140">
        <v>0</v>
      </c>
      <c r="T1689" s="141">
        <f>S1689*H1689</f>
        <v>0</v>
      </c>
      <c r="AR1689" s="142" t="s">
        <v>90</v>
      </c>
      <c r="AT1689" s="142" t="s">
        <v>181</v>
      </c>
      <c r="AU1689" s="142" t="s">
        <v>165</v>
      </c>
      <c r="AY1689" s="16" t="s">
        <v>142</v>
      </c>
      <c r="BE1689" s="143">
        <f>IF(N1689="základní",J1689,0)</f>
        <v>0</v>
      </c>
      <c r="BF1689" s="143">
        <f>IF(N1689="snížená",J1689,0)</f>
        <v>0</v>
      </c>
      <c r="BG1689" s="143">
        <f>IF(N1689="zákl. přenesená",J1689,0)</f>
        <v>0</v>
      </c>
      <c r="BH1689" s="143">
        <f>IF(N1689="sníž. přenesená",J1689,0)</f>
        <v>0</v>
      </c>
      <c r="BI1689" s="143">
        <f>IF(N1689="nulová",J1689,0)</f>
        <v>0</v>
      </c>
      <c r="BJ1689" s="16" t="s">
        <v>88</v>
      </c>
      <c r="BK1689" s="143">
        <f>ROUND(I1689*H1689,2)</f>
        <v>0</v>
      </c>
      <c r="BL1689" s="16" t="s">
        <v>88</v>
      </c>
      <c r="BM1689" s="142" t="s">
        <v>1368</v>
      </c>
    </row>
    <row r="1690" spans="2:65" s="12" customFormat="1">
      <c r="B1690" s="148"/>
      <c r="D1690" s="149" t="s">
        <v>153</v>
      </c>
      <c r="E1690" s="150" t="s">
        <v>79</v>
      </c>
      <c r="F1690" s="151" t="s">
        <v>314</v>
      </c>
      <c r="H1690" s="150" t="s">
        <v>79</v>
      </c>
      <c r="I1690" s="152"/>
      <c r="L1690" s="148"/>
      <c r="M1690" s="153"/>
      <c r="T1690" s="154"/>
      <c r="AT1690" s="150" t="s">
        <v>153</v>
      </c>
      <c r="AU1690" s="150" t="s">
        <v>165</v>
      </c>
      <c r="AV1690" s="12" t="s">
        <v>88</v>
      </c>
      <c r="AW1690" s="12" t="s">
        <v>42</v>
      </c>
      <c r="AX1690" s="12" t="s">
        <v>81</v>
      </c>
      <c r="AY1690" s="150" t="s">
        <v>142</v>
      </c>
    </row>
    <row r="1691" spans="2:65" s="12" customFormat="1">
      <c r="B1691" s="148"/>
      <c r="D1691" s="149" t="s">
        <v>153</v>
      </c>
      <c r="E1691" s="150" t="s">
        <v>79</v>
      </c>
      <c r="F1691" s="151" t="s">
        <v>248</v>
      </c>
      <c r="H1691" s="150" t="s">
        <v>79</v>
      </c>
      <c r="I1691" s="152"/>
      <c r="L1691" s="148"/>
      <c r="M1691" s="153"/>
      <c r="T1691" s="154"/>
      <c r="AT1691" s="150" t="s">
        <v>153</v>
      </c>
      <c r="AU1691" s="150" t="s">
        <v>165</v>
      </c>
      <c r="AV1691" s="12" t="s">
        <v>88</v>
      </c>
      <c r="AW1691" s="12" t="s">
        <v>42</v>
      </c>
      <c r="AX1691" s="12" t="s">
        <v>81</v>
      </c>
      <c r="AY1691" s="150" t="s">
        <v>142</v>
      </c>
    </row>
    <row r="1692" spans="2:65" s="12" customFormat="1">
      <c r="B1692" s="148"/>
      <c r="D1692" s="149" t="s">
        <v>153</v>
      </c>
      <c r="E1692" s="150" t="s">
        <v>79</v>
      </c>
      <c r="F1692" s="151" t="s">
        <v>1358</v>
      </c>
      <c r="H1692" s="150" t="s">
        <v>79</v>
      </c>
      <c r="I1692" s="152"/>
      <c r="L1692" s="148"/>
      <c r="M1692" s="153"/>
      <c r="T1692" s="154"/>
      <c r="AT1692" s="150" t="s">
        <v>153</v>
      </c>
      <c r="AU1692" s="150" t="s">
        <v>165</v>
      </c>
      <c r="AV1692" s="12" t="s">
        <v>88</v>
      </c>
      <c r="AW1692" s="12" t="s">
        <v>42</v>
      </c>
      <c r="AX1692" s="12" t="s">
        <v>81</v>
      </c>
      <c r="AY1692" s="150" t="s">
        <v>142</v>
      </c>
    </row>
    <row r="1693" spans="2:65" s="13" customFormat="1">
      <c r="B1693" s="155"/>
      <c r="D1693" s="149" t="s">
        <v>153</v>
      </c>
      <c r="E1693" s="156" t="s">
        <v>79</v>
      </c>
      <c r="F1693" s="157" t="s">
        <v>165</v>
      </c>
      <c r="H1693" s="158">
        <v>3</v>
      </c>
      <c r="I1693" s="159"/>
      <c r="L1693" s="155"/>
      <c r="M1693" s="160"/>
      <c r="T1693" s="161"/>
      <c r="AT1693" s="156" t="s">
        <v>153</v>
      </c>
      <c r="AU1693" s="156" t="s">
        <v>165</v>
      </c>
      <c r="AV1693" s="13" t="s">
        <v>90</v>
      </c>
      <c r="AW1693" s="13" t="s">
        <v>42</v>
      </c>
      <c r="AX1693" s="13" t="s">
        <v>88</v>
      </c>
      <c r="AY1693" s="156" t="s">
        <v>142</v>
      </c>
    </row>
    <row r="1694" spans="2:65" s="1" customFormat="1" ht="16.5" customHeight="1">
      <c r="B1694" s="32"/>
      <c r="C1694" s="169" t="s">
        <v>1369</v>
      </c>
      <c r="D1694" s="169" t="s">
        <v>181</v>
      </c>
      <c r="E1694" s="170" t="s">
        <v>1305</v>
      </c>
      <c r="F1694" s="171" t="s">
        <v>1306</v>
      </c>
      <c r="G1694" s="172" t="s">
        <v>168</v>
      </c>
      <c r="H1694" s="173">
        <v>3</v>
      </c>
      <c r="I1694" s="174"/>
      <c r="J1694" s="175">
        <f>ROUND(I1694*H1694,2)</f>
        <v>0</v>
      </c>
      <c r="K1694" s="171" t="s">
        <v>184</v>
      </c>
      <c r="L1694" s="176"/>
      <c r="M1694" s="177" t="s">
        <v>79</v>
      </c>
      <c r="N1694" s="178" t="s">
        <v>51</v>
      </c>
      <c r="P1694" s="140">
        <f>O1694*H1694</f>
        <v>0</v>
      </c>
      <c r="Q1694" s="140">
        <v>0</v>
      </c>
      <c r="R1694" s="140">
        <f>Q1694*H1694</f>
        <v>0</v>
      </c>
      <c r="S1694" s="140">
        <v>0</v>
      </c>
      <c r="T1694" s="141">
        <f>S1694*H1694</f>
        <v>0</v>
      </c>
      <c r="AR1694" s="142" t="s">
        <v>90</v>
      </c>
      <c r="AT1694" s="142" t="s">
        <v>181</v>
      </c>
      <c r="AU1694" s="142" t="s">
        <v>165</v>
      </c>
      <c r="AY1694" s="16" t="s">
        <v>142</v>
      </c>
      <c r="BE1694" s="143">
        <f>IF(N1694="základní",J1694,0)</f>
        <v>0</v>
      </c>
      <c r="BF1694" s="143">
        <f>IF(N1694="snížená",J1694,0)</f>
        <v>0</v>
      </c>
      <c r="BG1694" s="143">
        <f>IF(N1694="zákl. přenesená",J1694,0)</f>
        <v>0</v>
      </c>
      <c r="BH1694" s="143">
        <f>IF(N1694="sníž. přenesená",J1694,0)</f>
        <v>0</v>
      </c>
      <c r="BI1694" s="143">
        <f>IF(N1694="nulová",J1694,0)</f>
        <v>0</v>
      </c>
      <c r="BJ1694" s="16" t="s">
        <v>88</v>
      </c>
      <c r="BK1694" s="143">
        <f>ROUND(I1694*H1694,2)</f>
        <v>0</v>
      </c>
      <c r="BL1694" s="16" t="s">
        <v>88</v>
      </c>
      <c r="BM1694" s="142" t="s">
        <v>1370</v>
      </c>
    </row>
    <row r="1695" spans="2:65" s="12" customFormat="1">
      <c r="B1695" s="148"/>
      <c r="D1695" s="149" t="s">
        <v>153</v>
      </c>
      <c r="E1695" s="150" t="s">
        <v>79</v>
      </c>
      <c r="F1695" s="151" t="s">
        <v>314</v>
      </c>
      <c r="H1695" s="150" t="s">
        <v>79</v>
      </c>
      <c r="I1695" s="152"/>
      <c r="L1695" s="148"/>
      <c r="M1695" s="153"/>
      <c r="T1695" s="154"/>
      <c r="AT1695" s="150" t="s">
        <v>153</v>
      </c>
      <c r="AU1695" s="150" t="s">
        <v>165</v>
      </c>
      <c r="AV1695" s="12" t="s">
        <v>88</v>
      </c>
      <c r="AW1695" s="12" t="s">
        <v>42</v>
      </c>
      <c r="AX1695" s="12" t="s">
        <v>81</v>
      </c>
      <c r="AY1695" s="150" t="s">
        <v>142</v>
      </c>
    </row>
    <row r="1696" spans="2:65" s="12" customFormat="1">
      <c r="B1696" s="148"/>
      <c r="D1696" s="149" t="s">
        <v>153</v>
      </c>
      <c r="E1696" s="150" t="s">
        <v>79</v>
      </c>
      <c r="F1696" s="151" t="s">
        <v>248</v>
      </c>
      <c r="H1696" s="150" t="s">
        <v>79</v>
      </c>
      <c r="I1696" s="152"/>
      <c r="L1696" s="148"/>
      <c r="M1696" s="153"/>
      <c r="T1696" s="154"/>
      <c r="AT1696" s="150" t="s">
        <v>153</v>
      </c>
      <c r="AU1696" s="150" t="s">
        <v>165</v>
      </c>
      <c r="AV1696" s="12" t="s">
        <v>88</v>
      </c>
      <c r="AW1696" s="12" t="s">
        <v>42</v>
      </c>
      <c r="AX1696" s="12" t="s">
        <v>81</v>
      </c>
      <c r="AY1696" s="150" t="s">
        <v>142</v>
      </c>
    </row>
    <row r="1697" spans="2:65" s="12" customFormat="1">
      <c r="B1697" s="148"/>
      <c r="D1697" s="149" t="s">
        <v>153</v>
      </c>
      <c r="E1697" s="150" t="s">
        <v>79</v>
      </c>
      <c r="F1697" s="151" t="s">
        <v>1358</v>
      </c>
      <c r="H1697" s="150" t="s">
        <v>79</v>
      </c>
      <c r="I1697" s="152"/>
      <c r="L1697" s="148"/>
      <c r="M1697" s="153"/>
      <c r="T1697" s="154"/>
      <c r="AT1697" s="150" t="s">
        <v>153</v>
      </c>
      <c r="AU1697" s="150" t="s">
        <v>165</v>
      </c>
      <c r="AV1697" s="12" t="s">
        <v>88</v>
      </c>
      <c r="AW1697" s="12" t="s">
        <v>42</v>
      </c>
      <c r="AX1697" s="12" t="s">
        <v>81</v>
      </c>
      <c r="AY1697" s="150" t="s">
        <v>142</v>
      </c>
    </row>
    <row r="1698" spans="2:65" s="13" customFormat="1">
      <c r="B1698" s="155"/>
      <c r="D1698" s="149" t="s">
        <v>153</v>
      </c>
      <c r="E1698" s="156" t="s">
        <v>79</v>
      </c>
      <c r="F1698" s="157" t="s">
        <v>165</v>
      </c>
      <c r="H1698" s="158">
        <v>3</v>
      </c>
      <c r="I1698" s="159"/>
      <c r="L1698" s="155"/>
      <c r="M1698" s="160"/>
      <c r="T1698" s="161"/>
      <c r="AT1698" s="156" t="s">
        <v>153</v>
      </c>
      <c r="AU1698" s="156" t="s">
        <v>165</v>
      </c>
      <c r="AV1698" s="13" t="s">
        <v>90</v>
      </c>
      <c r="AW1698" s="13" t="s">
        <v>42</v>
      </c>
      <c r="AX1698" s="13" t="s">
        <v>88</v>
      </c>
      <c r="AY1698" s="156" t="s">
        <v>142</v>
      </c>
    </row>
    <row r="1699" spans="2:65" s="1" customFormat="1" ht="24.2" customHeight="1">
      <c r="B1699" s="32"/>
      <c r="C1699" s="169" t="s">
        <v>1371</v>
      </c>
      <c r="D1699" s="169" t="s">
        <v>181</v>
      </c>
      <c r="E1699" s="170" t="s">
        <v>1309</v>
      </c>
      <c r="F1699" s="171" t="s">
        <v>1310</v>
      </c>
      <c r="G1699" s="172" t="s">
        <v>168</v>
      </c>
      <c r="H1699" s="173">
        <v>3</v>
      </c>
      <c r="I1699" s="174"/>
      <c r="J1699" s="175">
        <f>ROUND(I1699*H1699,2)</f>
        <v>0</v>
      </c>
      <c r="K1699" s="171" t="s">
        <v>148</v>
      </c>
      <c r="L1699" s="176"/>
      <c r="M1699" s="177" t="s">
        <v>79</v>
      </c>
      <c r="N1699" s="178" t="s">
        <v>51</v>
      </c>
      <c r="P1699" s="140">
        <f>O1699*H1699</f>
        <v>0</v>
      </c>
      <c r="Q1699" s="140">
        <v>2.0000000000000002E-5</v>
      </c>
      <c r="R1699" s="140">
        <f>Q1699*H1699</f>
        <v>6.0000000000000008E-5</v>
      </c>
      <c r="S1699" s="140">
        <v>0</v>
      </c>
      <c r="T1699" s="141">
        <f>S1699*H1699</f>
        <v>0</v>
      </c>
      <c r="AR1699" s="142" t="s">
        <v>90</v>
      </c>
      <c r="AT1699" s="142" t="s">
        <v>181</v>
      </c>
      <c r="AU1699" s="142" t="s">
        <v>165</v>
      </c>
      <c r="AY1699" s="16" t="s">
        <v>142</v>
      </c>
      <c r="BE1699" s="143">
        <f>IF(N1699="základní",J1699,0)</f>
        <v>0</v>
      </c>
      <c r="BF1699" s="143">
        <f>IF(N1699="snížená",J1699,0)</f>
        <v>0</v>
      </c>
      <c r="BG1699" s="143">
        <f>IF(N1699="zákl. přenesená",J1699,0)</f>
        <v>0</v>
      </c>
      <c r="BH1699" s="143">
        <f>IF(N1699="sníž. přenesená",J1699,0)</f>
        <v>0</v>
      </c>
      <c r="BI1699" s="143">
        <f>IF(N1699="nulová",J1699,0)</f>
        <v>0</v>
      </c>
      <c r="BJ1699" s="16" t="s">
        <v>88</v>
      </c>
      <c r="BK1699" s="143">
        <f>ROUND(I1699*H1699,2)</f>
        <v>0</v>
      </c>
      <c r="BL1699" s="16" t="s">
        <v>88</v>
      </c>
      <c r="BM1699" s="142" t="s">
        <v>1372</v>
      </c>
    </row>
    <row r="1700" spans="2:65" s="12" customFormat="1">
      <c r="B1700" s="148"/>
      <c r="D1700" s="149" t="s">
        <v>153</v>
      </c>
      <c r="E1700" s="150" t="s">
        <v>79</v>
      </c>
      <c r="F1700" s="151" t="s">
        <v>314</v>
      </c>
      <c r="H1700" s="150" t="s">
        <v>79</v>
      </c>
      <c r="I1700" s="152"/>
      <c r="L1700" s="148"/>
      <c r="M1700" s="153"/>
      <c r="T1700" s="154"/>
      <c r="AT1700" s="150" t="s">
        <v>153</v>
      </c>
      <c r="AU1700" s="150" t="s">
        <v>165</v>
      </c>
      <c r="AV1700" s="12" t="s">
        <v>88</v>
      </c>
      <c r="AW1700" s="12" t="s">
        <v>42</v>
      </c>
      <c r="AX1700" s="12" t="s">
        <v>81</v>
      </c>
      <c r="AY1700" s="150" t="s">
        <v>142</v>
      </c>
    </row>
    <row r="1701" spans="2:65" s="12" customFormat="1">
      <c r="B1701" s="148"/>
      <c r="D1701" s="149" t="s">
        <v>153</v>
      </c>
      <c r="E1701" s="150" t="s">
        <v>79</v>
      </c>
      <c r="F1701" s="151" t="s">
        <v>248</v>
      </c>
      <c r="H1701" s="150" t="s">
        <v>79</v>
      </c>
      <c r="I1701" s="152"/>
      <c r="L1701" s="148"/>
      <c r="M1701" s="153"/>
      <c r="T1701" s="154"/>
      <c r="AT1701" s="150" t="s">
        <v>153</v>
      </c>
      <c r="AU1701" s="150" t="s">
        <v>165</v>
      </c>
      <c r="AV1701" s="12" t="s">
        <v>88</v>
      </c>
      <c r="AW1701" s="12" t="s">
        <v>42</v>
      </c>
      <c r="AX1701" s="12" t="s">
        <v>81</v>
      </c>
      <c r="AY1701" s="150" t="s">
        <v>142</v>
      </c>
    </row>
    <row r="1702" spans="2:65" s="12" customFormat="1">
      <c r="B1702" s="148"/>
      <c r="D1702" s="149" t="s">
        <v>153</v>
      </c>
      <c r="E1702" s="150" t="s">
        <v>79</v>
      </c>
      <c r="F1702" s="151" t="s">
        <v>1358</v>
      </c>
      <c r="H1702" s="150" t="s">
        <v>79</v>
      </c>
      <c r="I1702" s="152"/>
      <c r="L1702" s="148"/>
      <c r="M1702" s="153"/>
      <c r="T1702" s="154"/>
      <c r="AT1702" s="150" t="s">
        <v>153</v>
      </c>
      <c r="AU1702" s="150" t="s">
        <v>165</v>
      </c>
      <c r="AV1702" s="12" t="s">
        <v>88</v>
      </c>
      <c r="AW1702" s="12" t="s">
        <v>42</v>
      </c>
      <c r="AX1702" s="12" t="s">
        <v>81</v>
      </c>
      <c r="AY1702" s="150" t="s">
        <v>142</v>
      </c>
    </row>
    <row r="1703" spans="2:65" s="13" customFormat="1">
      <c r="B1703" s="155"/>
      <c r="D1703" s="149" t="s">
        <v>153</v>
      </c>
      <c r="E1703" s="156" t="s">
        <v>79</v>
      </c>
      <c r="F1703" s="157" t="s">
        <v>165</v>
      </c>
      <c r="H1703" s="158">
        <v>3</v>
      </c>
      <c r="I1703" s="159"/>
      <c r="L1703" s="155"/>
      <c r="M1703" s="160"/>
      <c r="T1703" s="161"/>
      <c r="AT1703" s="156" t="s">
        <v>153</v>
      </c>
      <c r="AU1703" s="156" t="s">
        <v>165</v>
      </c>
      <c r="AV1703" s="13" t="s">
        <v>90</v>
      </c>
      <c r="AW1703" s="13" t="s">
        <v>42</v>
      </c>
      <c r="AX1703" s="13" t="s">
        <v>88</v>
      </c>
      <c r="AY1703" s="156" t="s">
        <v>142</v>
      </c>
    </row>
    <row r="1704" spans="2:65" s="1" customFormat="1" ht="24.2" customHeight="1">
      <c r="B1704" s="32"/>
      <c r="C1704" s="169" t="s">
        <v>1373</v>
      </c>
      <c r="D1704" s="169" t="s">
        <v>181</v>
      </c>
      <c r="E1704" s="170" t="s">
        <v>1313</v>
      </c>
      <c r="F1704" s="171" t="s">
        <v>1314</v>
      </c>
      <c r="G1704" s="172" t="s">
        <v>168</v>
      </c>
      <c r="H1704" s="173">
        <v>3</v>
      </c>
      <c r="I1704" s="174"/>
      <c r="J1704" s="175">
        <f>ROUND(I1704*H1704,2)</f>
        <v>0</v>
      </c>
      <c r="K1704" s="171" t="s">
        <v>148</v>
      </c>
      <c r="L1704" s="176"/>
      <c r="M1704" s="177" t="s">
        <v>79</v>
      </c>
      <c r="N1704" s="178" t="s">
        <v>51</v>
      </c>
      <c r="P1704" s="140">
        <f>O1704*H1704</f>
        <v>0</v>
      </c>
      <c r="Q1704" s="140">
        <v>1E-4</v>
      </c>
      <c r="R1704" s="140">
        <f>Q1704*H1704</f>
        <v>3.0000000000000003E-4</v>
      </c>
      <c r="S1704" s="140">
        <v>0</v>
      </c>
      <c r="T1704" s="141">
        <f>S1704*H1704</f>
        <v>0</v>
      </c>
      <c r="AR1704" s="142" t="s">
        <v>90</v>
      </c>
      <c r="AT1704" s="142" t="s">
        <v>181</v>
      </c>
      <c r="AU1704" s="142" t="s">
        <v>165</v>
      </c>
      <c r="AY1704" s="16" t="s">
        <v>142</v>
      </c>
      <c r="BE1704" s="143">
        <f>IF(N1704="základní",J1704,0)</f>
        <v>0</v>
      </c>
      <c r="BF1704" s="143">
        <f>IF(N1704="snížená",J1704,0)</f>
        <v>0</v>
      </c>
      <c r="BG1704" s="143">
        <f>IF(N1704="zákl. přenesená",J1704,0)</f>
        <v>0</v>
      </c>
      <c r="BH1704" s="143">
        <f>IF(N1704="sníž. přenesená",J1704,0)</f>
        <v>0</v>
      </c>
      <c r="BI1704" s="143">
        <f>IF(N1704="nulová",J1704,0)</f>
        <v>0</v>
      </c>
      <c r="BJ1704" s="16" t="s">
        <v>88</v>
      </c>
      <c r="BK1704" s="143">
        <f>ROUND(I1704*H1704,2)</f>
        <v>0</v>
      </c>
      <c r="BL1704" s="16" t="s">
        <v>88</v>
      </c>
      <c r="BM1704" s="142" t="s">
        <v>1374</v>
      </c>
    </row>
    <row r="1705" spans="2:65" s="12" customFormat="1">
      <c r="B1705" s="148"/>
      <c r="D1705" s="149" t="s">
        <v>153</v>
      </c>
      <c r="E1705" s="150" t="s">
        <v>79</v>
      </c>
      <c r="F1705" s="151" t="s">
        <v>314</v>
      </c>
      <c r="H1705" s="150" t="s">
        <v>79</v>
      </c>
      <c r="I1705" s="152"/>
      <c r="L1705" s="148"/>
      <c r="M1705" s="153"/>
      <c r="T1705" s="154"/>
      <c r="AT1705" s="150" t="s">
        <v>153</v>
      </c>
      <c r="AU1705" s="150" t="s">
        <v>165</v>
      </c>
      <c r="AV1705" s="12" t="s">
        <v>88</v>
      </c>
      <c r="AW1705" s="12" t="s">
        <v>42</v>
      </c>
      <c r="AX1705" s="12" t="s">
        <v>81</v>
      </c>
      <c r="AY1705" s="150" t="s">
        <v>142</v>
      </c>
    </row>
    <row r="1706" spans="2:65" s="12" customFormat="1">
      <c r="B1706" s="148"/>
      <c r="D1706" s="149" t="s">
        <v>153</v>
      </c>
      <c r="E1706" s="150" t="s">
        <v>79</v>
      </c>
      <c r="F1706" s="151" t="s">
        <v>248</v>
      </c>
      <c r="H1706" s="150" t="s">
        <v>79</v>
      </c>
      <c r="I1706" s="152"/>
      <c r="L1706" s="148"/>
      <c r="M1706" s="153"/>
      <c r="T1706" s="154"/>
      <c r="AT1706" s="150" t="s">
        <v>153</v>
      </c>
      <c r="AU1706" s="150" t="s">
        <v>165</v>
      </c>
      <c r="AV1706" s="12" t="s">
        <v>88</v>
      </c>
      <c r="AW1706" s="12" t="s">
        <v>42</v>
      </c>
      <c r="AX1706" s="12" t="s">
        <v>81</v>
      </c>
      <c r="AY1706" s="150" t="s">
        <v>142</v>
      </c>
    </row>
    <row r="1707" spans="2:65" s="12" customFormat="1">
      <c r="B1707" s="148"/>
      <c r="D1707" s="149" t="s">
        <v>153</v>
      </c>
      <c r="E1707" s="150" t="s">
        <v>79</v>
      </c>
      <c r="F1707" s="151" t="s">
        <v>1358</v>
      </c>
      <c r="H1707" s="150" t="s">
        <v>79</v>
      </c>
      <c r="I1707" s="152"/>
      <c r="L1707" s="148"/>
      <c r="M1707" s="153"/>
      <c r="T1707" s="154"/>
      <c r="AT1707" s="150" t="s">
        <v>153</v>
      </c>
      <c r="AU1707" s="150" t="s">
        <v>165</v>
      </c>
      <c r="AV1707" s="12" t="s">
        <v>88</v>
      </c>
      <c r="AW1707" s="12" t="s">
        <v>42</v>
      </c>
      <c r="AX1707" s="12" t="s">
        <v>81</v>
      </c>
      <c r="AY1707" s="150" t="s">
        <v>142</v>
      </c>
    </row>
    <row r="1708" spans="2:65" s="13" customFormat="1">
      <c r="B1708" s="155"/>
      <c r="D1708" s="149" t="s">
        <v>153</v>
      </c>
      <c r="E1708" s="156" t="s">
        <v>79</v>
      </c>
      <c r="F1708" s="157" t="s">
        <v>165</v>
      </c>
      <c r="H1708" s="158">
        <v>3</v>
      </c>
      <c r="I1708" s="159"/>
      <c r="L1708" s="155"/>
      <c r="M1708" s="160"/>
      <c r="T1708" s="161"/>
      <c r="AT1708" s="156" t="s">
        <v>153</v>
      </c>
      <c r="AU1708" s="156" t="s">
        <v>165</v>
      </c>
      <c r="AV1708" s="13" t="s">
        <v>90</v>
      </c>
      <c r="AW1708" s="13" t="s">
        <v>42</v>
      </c>
      <c r="AX1708" s="13" t="s">
        <v>88</v>
      </c>
      <c r="AY1708" s="156" t="s">
        <v>142</v>
      </c>
    </row>
    <row r="1709" spans="2:65" s="1" customFormat="1" ht="16.5" customHeight="1">
      <c r="B1709" s="32"/>
      <c r="C1709" s="169" t="s">
        <v>1375</v>
      </c>
      <c r="D1709" s="169" t="s">
        <v>181</v>
      </c>
      <c r="E1709" s="170" t="s">
        <v>1317</v>
      </c>
      <c r="F1709" s="171" t="s">
        <v>1318</v>
      </c>
      <c r="G1709" s="172" t="s">
        <v>168</v>
      </c>
      <c r="H1709" s="173">
        <v>3</v>
      </c>
      <c r="I1709" s="174"/>
      <c r="J1709" s="175">
        <f>ROUND(I1709*H1709,2)</f>
        <v>0</v>
      </c>
      <c r="K1709" s="171" t="s">
        <v>184</v>
      </c>
      <c r="L1709" s="176"/>
      <c r="M1709" s="177" t="s">
        <v>79</v>
      </c>
      <c r="N1709" s="178" t="s">
        <v>51</v>
      </c>
      <c r="P1709" s="140">
        <f>O1709*H1709</f>
        <v>0</v>
      </c>
      <c r="Q1709" s="140">
        <v>0</v>
      </c>
      <c r="R1709" s="140">
        <f>Q1709*H1709</f>
        <v>0</v>
      </c>
      <c r="S1709" s="140">
        <v>0</v>
      </c>
      <c r="T1709" s="141">
        <f>S1709*H1709</f>
        <v>0</v>
      </c>
      <c r="AR1709" s="142" t="s">
        <v>90</v>
      </c>
      <c r="AT1709" s="142" t="s">
        <v>181</v>
      </c>
      <c r="AU1709" s="142" t="s">
        <v>165</v>
      </c>
      <c r="AY1709" s="16" t="s">
        <v>142</v>
      </c>
      <c r="BE1709" s="143">
        <f>IF(N1709="základní",J1709,0)</f>
        <v>0</v>
      </c>
      <c r="BF1709" s="143">
        <f>IF(N1709="snížená",J1709,0)</f>
        <v>0</v>
      </c>
      <c r="BG1709" s="143">
        <f>IF(N1709="zákl. přenesená",J1709,0)</f>
        <v>0</v>
      </c>
      <c r="BH1709" s="143">
        <f>IF(N1709="sníž. přenesená",J1709,0)</f>
        <v>0</v>
      </c>
      <c r="BI1709" s="143">
        <f>IF(N1709="nulová",J1709,0)</f>
        <v>0</v>
      </c>
      <c r="BJ1709" s="16" t="s">
        <v>88</v>
      </c>
      <c r="BK1709" s="143">
        <f>ROUND(I1709*H1709,2)</f>
        <v>0</v>
      </c>
      <c r="BL1709" s="16" t="s">
        <v>88</v>
      </c>
      <c r="BM1709" s="142" t="s">
        <v>1376</v>
      </c>
    </row>
    <row r="1710" spans="2:65" s="12" customFormat="1">
      <c r="B1710" s="148"/>
      <c r="D1710" s="149" t="s">
        <v>153</v>
      </c>
      <c r="E1710" s="150" t="s">
        <v>79</v>
      </c>
      <c r="F1710" s="151" t="s">
        <v>314</v>
      </c>
      <c r="H1710" s="150" t="s">
        <v>79</v>
      </c>
      <c r="I1710" s="152"/>
      <c r="L1710" s="148"/>
      <c r="M1710" s="153"/>
      <c r="T1710" s="154"/>
      <c r="AT1710" s="150" t="s">
        <v>153</v>
      </c>
      <c r="AU1710" s="150" t="s">
        <v>165</v>
      </c>
      <c r="AV1710" s="12" t="s">
        <v>88</v>
      </c>
      <c r="AW1710" s="12" t="s">
        <v>42</v>
      </c>
      <c r="AX1710" s="12" t="s">
        <v>81</v>
      </c>
      <c r="AY1710" s="150" t="s">
        <v>142</v>
      </c>
    </row>
    <row r="1711" spans="2:65" s="12" customFormat="1">
      <c r="B1711" s="148"/>
      <c r="D1711" s="149" t="s">
        <v>153</v>
      </c>
      <c r="E1711" s="150" t="s">
        <v>79</v>
      </c>
      <c r="F1711" s="151" t="s">
        <v>248</v>
      </c>
      <c r="H1711" s="150" t="s">
        <v>79</v>
      </c>
      <c r="I1711" s="152"/>
      <c r="L1711" s="148"/>
      <c r="M1711" s="153"/>
      <c r="T1711" s="154"/>
      <c r="AT1711" s="150" t="s">
        <v>153</v>
      </c>
      <c r="AU1711" s="150" t="s">
        <v>165</v>
      </c>
      <c r="AV1711" s="12" t="s">
        <v>88</v>
      </c>
      <c r="AW1711" s="12" t="s">
        <v>42</v>
      </c>
      <c r="AX1711" s="12" t="s">
        <v>81</v>
      </c>
      <c r="AY1711" s="150" t="s">
        <v>142</v>
      </c>
    </row>
    <row r="1712" spans="2:65" s="12" customFormat="1">
      <c r="B1712" s="148"/>
      <c r="D1712" s="149" t="s">
        <v>153</v>
      </c>
      <c r="E1712" s="150" t="s">
        <v>79</v>
      </c>
      <c r="F1712" s="151" t="s">
        <v>1358</v>
      </c>
      <c r="H1712" s="150" t="s">
        <v>79</v>
      </c>
      <c r="I1712" s="152"/>
      <c r="L1712" s="148"/>
      <c r="M1712" s="153"/>
      <c r="T1712" s="154"/>
      <c r="AT1712" s="150" t="s">
        <v>153</v>
      </c>
      <c r="AU1712" s="150" t="s">
        <v>165</v>
      </c>
      <c r="AV1712" s="12" t="s">
        <v>88</v>
      </c>
      <c r="AW1712" s="12" t="s">
        <v>42</v>
      </c>
      <c r="AX1712" s="12" t="s">
        <v>81</v>
      </c>
      <c r="AY1712" s="150" t="s">
        <v>142</v>
      </c>
    </row>
    <row r="1713" spans="2:65" s="13" customFormat="1">
      <c r="B1713" s="155"/>
      <c r="D1713" s="149" t="s">
        <v>153</v>
      </c>
      <c r="E1713" s="156" t="s">
        <v>79</v>
      </c>
      <c r="F1713" s="157" t="s">
        <v>165</v>
      </c>
      <c r="H1713" s="158">
        <v>3</v>
      </c>
      <c r="I1713" s="159"/>
      <c r="L1713" s="155"/>
      <c r="M1713" s="160"/>
      <c r="T1713" s="161"/>
      <c r="AT1713" s="156" t="s">
        <v>153</v>
      </c>
      <c r="AU1713" s="156" t="s">
        <v>165</v>
      </c>
      <c r="AV1713" s="13" t="s">
        <v>90</v>
      </c>
      <c r="AW1713" s="13" t="s">
        <v>42</v>
      </c>
      <c r="AX1713" s="13" t="s">
        <v>88</v>
      </c>
      <c r="AY1713" s="156" t="s">
        <v>142</v>
      </c>
    </row>
    <row r="1714" spans="2:65" s="1" customFormat="1" ht="24.2" customHeight="1">
      <c r="B1714" s="32"/>
      <c r="C1714" s="131" t="s">
        <v>1377</v>
      </c>
      <c r="D1714" s="131" t="s">
        <v>144</v>
      </c>
      <c r="E1714" s="132" t="s">
        <v>266</v>
      </c>
      <c r="F1714" s="133" t="s">
        <v>267</v>
      </c>
      <c r="G1714" s="134" t="s">
        <v>168</v>
      </c>
      <c r="H1714" s="135">
        <v>3</v>
      </c>
      <c r="I1714" s="136"/>
      <c r="J1714" s="137">
        <f>ROUND(I1714*H1714,2)</f>
        <v>0</v>
      </c>
      <c r="K1714" s="133" t="s">
        <v>148</v>
      </c>
      <c r="L1714" s="32"/>
      <c r="M1714" s="138" t="s">
        <v>79</v>
      </c>
      <c r="N1714" s="139" t="s">
        <v>51</v>
      </c>
      <c r="P1714" s="140">
        <f>O1714*H1714</f>
        <v>0</v>
      </c>
      <c r="Q1714" s="140">
        <v>0</v>
      </c>
      <c r="R1714" s="140">
        <f>Q1714*H1714</f>
        <v>0</v>
      </c>
      <c r="S1714" s="140">
        <v>0</v>
      </c>
      <c r="T1714" s="141">
        <f>S1714*H1714</f>
        <v>0</v>
      </c>
      <c r="AR1714" s="142" t="s">
        <v>88</v>
      </c>
      <c r="AT1714" s="142" t="s">
        <v>144</v>
      </c>
      <c r="AU1714" s="142" t="s">
        <v>165</v>
      </c>
      <c r="AY1714" s="16" t="s">
        <v>142</v>
      </c>
      <c r="BE1714" s="143">
        <f>IF(N1714="základní",J1714,0)</f>
        <v>0</v>
      </c>
      <c r="BF1714" s="143">
        <f>IF(N1714="snížená",J1714,0)</f>
        <v>0</v>
      </c>
      <c r="BG1714" s="143">
        <f>IF(N1714="zákl. přenesená",J1714,0)</f>
        <v>0</v>
      </c>
      <c r="BH1714" s="143">
        <f>IF(N1714="sníž. přenesená",J1714,0)</f>
        <v>0</v>
      </c>
      <c r="BI1714" s="143">
        <f>IF(N1714="nulová",J1714,0)</f>
        <v>0</v>
      </c>
      <c r="BJ1714" s="16" t="s">
        <v>88</v>
      </c>
      <c r="BK1714" s="143">
        <f>ROUND(I1714*H1714,2)</f>
        <v>0</v>
      </c>
      <c r="BL1714" s="16" t="s">
        <v>88</v>
      </c>
      <c r="BM1714" s="142" t="s">
        <v>1378</v>
      </c>
    </row>
    <row r="1715" spans="2:65" s="1" customFormat="1">
      <c r="B1715" s="32"/>
      <c r="D1715" s="144" t="s">
        <v>151</v>
      </c>
      <c r="F1715" s="145" t="s">
        <v>269</v>
      </c>
      <c r="I1715" s="146"/>
      <c r="L1715" s="32"/>
      <c r="M1715" s="147"/>
      <c r="T1715" s="53"/>
      <c r="AT1715" s="16" t="s">
        <v>151</v>
      </c>
      <c r="AU1715" s="16" t="s">
        <v>165</v>
      </c>
    </row>
    <row r="1716" spans="2:65" s="12" customFormat="1">
      <c r="B1716" s="148"/>
      <c r="D1716" s="149" t="s">
        <v>153</v>
      </c>
      <c r="E1716" s="150" t="s">
        <v>79</v>
      </c>
      <c r="F1716" s="151" t="s">
        <v>314</v>
      </c>
      <c r="H1716" s="150" t="s">
        <v>79</v>
      </c>
      <c r="I1716" s="152"/>
      <c r="L1716" s="148"/>
      <c r="M1716" s="153"/>
      <c r="T1716" s="154"/>
      <c r="AT1716" s="150" t="s">
        <v>153</v>
      </c>
      <c r="AU1716" s="150" t="s">
        <v>165</v>
      </c>
      <c r="AV1716" s="12" t="s">
        <v>88</v>
      </c>
      <c r="AW1716" s="12" t="s">
        <v>42</v>
      </c>
      <c r="AX1716" s="12" t="s">
        <v>81</v>
      </c>
      <c r="AY1716" s="150" t="s">
        <v>142</v>
      </c>
    </row>
    <row r="1717" spans="2:65" s="12" customFormat="1">
      <c r="B1717" s="148"/>
      <c r="D1717" s="149" t="s">
        <v>153</v>
      </c>
      <c r="E1717" s="150" t="s">
        <v>79</v>
      </c>
      <c r="F1717" s="151" t="s">
        <v>248</v>
      </c>
      <c r="H1717" s="150" t="s">
        <v>79</v>
      </c>
      <c r="I1717" s="152"/>
      <c r="L1717" s="148"/>
      <c r="M1717" s="153"/>
      <c r="T1717" s="154"/>
      <c r="AT1717" s="150" t="s">
        <v>153</v>
      </c>
      <c r="AU1717" s="150" t="s">
        <v>165</v>
      </c>
      <c r="AV1717" s="12" t="s">
        <v>88</v>
      </c>
      <c r="AW1717" s="12" t="s">
        <v>42</v>
      </c>
      <c r="AX1717" s="12" t="s">
        <v>81</v>
      </c>
      <c r="AY1717" s="150" t="s">
        <v>142</v>
      </c>
    </row>
    <row r="1718" spans="2:65" s="12" customFormat="1" ht="22.5">
      <c r="B1718" s="148"/>
      <c r="D1718" s="149" t="s">
        <v>153</v>
      </c>
      <c r="E1718" s="150" t="s">
        <v>79</v>
      </c>
      <c r="F1718" s="151" t="s">
        <v>1379</v>
      </c>
      <c r="H1718" s="150" t="s">
        <v>79</v>
      </c>
      <c r="I1718" s="152"/>
      <c r="L1718" s="148"/>
      <c r="M1718" s="153"/>
      <c r="T1718" s="154"/>
      <c r="AT1718" s="150" t="s">
        <v>153</v>
      </c>
      <c r="AU1718" s="150" t="s">
        <v>165</v>
      </c>
      <c r="AV1718" s="12" t="s">
        <v>88</v>
      </c>
      <c r="AW1718" s="12" t="s">
        <v>42</v>
      </c>
      <c r="AX1718" s="12" t="s">
        <v>81</v>
      </c>
      <c r="AY1718" s="150" t="s">
        <v>142</v>
      </c>
    </row>
    <row r="1719" spans="2:65" s="13" customFormat="1">
      <c r="B1719" s="155"/>
      <c r="D1719" s="149" t="s">
        <v>153</v>
      </c>
      <c r="E1719" s="156" t="s">
        <v>79</v>
      </c>
      <c r="F1719" s="157" t="s">
        <v>165</v>
      </c>
      <c r="H1719" s="158">
        <v>3</v>
      </c>
      <c r="I1719" s="159"/>
      <c r="L1719" s="155"/>
      <c r="M1719" s="160"/>
      <c r="T1719" s="161"/>
      <c r="AT1719" s="156" t="s">
        <v>153</v>
      </c>
      <c r="AU1719" s="156" t="s">
        <v>165</v>
      </c>
      <c r="AV1719" s="13" t="s">
        <v>90</v>
      </c>
      <c r="AW1719" s="13" t="s">
        <v>42</v>
      </c>
      <c r="AX1719" s="13" t="s">
        <v>88</v>
      </c>
      <c r="AY1719" s="156" t="s">
        <v>142</v>
      </c>
    </row>
    <row r="1720" spans="2:65" s="1" customFormat="1" ht="16.5" customHeight="1">
      <c r="B1720" s="32"/>
      <c r="C1720" s="169" t="s">
        <v>1380</v>
      </c>
      <c r="D1720" s="169" t="s">
        <v>181</v>
      </c>
      <c r="E1720" s="170" t="s">
        <v>272</v>
      </c>
      <c r="F1720" s="171" t="s">
        <v>273</v>
      </c>
      <c r="G1720" s="172" t="s">
        <v>168</v>
      </c>
      <c r="H1720" s="173">
        <v>3</v>
      </c>
      <c r="I1720" s="174"/>
      <c r="J1720" s="175">
        <f>ROUND(I1720*H1720,2)</f>
        <v>0</v>
      </c>
      <c r="K1720" s="171" t="s">
        <v>184</v>
      </c>
      <c r="L1720" s="176"/>
      <c r="M1720" s="177" t="s">
        <v>79</v>
      </c>
      <c r="N1720" s="178" t="s">
        <v>51</v>
      </c>
      <c r="P1720" s="140">
        <f>O1720*H1720</f>
        <v>0</v>
      </c>
      <c r="Q1720" s="140">
        <v>0</v>
      </c>
      <c r="R1720" s="140">
        <f>Q1720*H1720</f>
        <v>0</v>
      </c>
      <c r="S1720" s="140">
        <v>0</v>
      </c>
      <c r="T1720" s="141">
        <f>S1720*H1720</f>
        <v>0</v>
      </c>
      <c r="AR1720" s="142" t="s">
        <v>90</v>
      </c>
      <c r="AT1720" s="142" t="s">
        <v>181</v>
      </c>
      <c r="AU1720" s="142" t="s">
        <v>165</v>
      </c>
      <c r="AY1720" s="16" t="s">
        <v>142</v>
      </c>
      <c r="BE1720" s="143">
        <f>IF(N1720="základní",J1720,0)</f>
        <v>0</v>
      </c>
      <c r="BF1720" s="143">
        <f>IF(N1720="snížená",J1720,0)</f>
        <v>0</v>
      </c>
      <c r="BG1720" s="143">
        <f>IF(N1720="zákl. přenesená",J1720,0)</f>
        <v>0</v>
      </c>
      <c r="BH1720" s="143">
        <f>IF(N1720="sníž. přenesená",J1720,0)</f>
        <v>0</v>
      </c>
      <c r="BI1720" s="143">
        <f>IF(N1720="nulová",J1720,0)</f>
        <v>0</v>
      </c>
      <c r="BJ1720" s="16" t="s">
        <v>88</v>
      </c>
      <c r="BK1720" s="143">
        <f>ROUND(I1720*H1720,2)</f>
        <v>0</v>
      </c>
      <c r="BL1720" s="16" t="s">
        <v>88</v>
      </c>
      <c r="BM1720" s="142" t="s">
        <v>1381</v>
      </c>
    </row>
    <row r="1721" spans="2:65" s="12" customFormat="1">
      <c r="B1721" s="148"/>
      <c r="D1721" s="149" t="s">
        <v>153</v>
      </c>
      <c r="E1721" s="150" t="s">
        <v>79</v>
      </c>
      <c r="F1721" s="151" t="s">
        <v>314</v>
      </c>
      <c r="H1721" s="150" t="s">
        <v>79</v>
      </c>
      <c r="I1721" s="152"/>
      <c r="L1721" s="148"/>
      <c r="M1721" s="153"/>
      <c r="T1721" s="154"/>
      <c r="AT1721" s="150" t="s">
        <v>153</v>
      </c>
      <c r="AU1721" s="150" t="s">
        <v>165</v>
      </c>
      <c r="AV1721" s="12" t="s">
        <v>88</v>
      </c>
      <c r="AW1721" s="12" t="s">
        <v>42</v>
      </c>
      <c r="AX1721" s="12" t="s">
        <v>81</v>
      </c>
      <c r="AY1721" s="150" t="s">
        <v>142</v>
      </c>
    </row>
    <row r="1722" spans="2:65" s="12" customFormat="1">
      <c r="B1722" s="148"/>
      <c r="D1722" s="149" t="s">
        <v>153</v>
      </c>
      <c r="E1722" s="150" t="s">
        <v>79</v>
      </c>
      <c r="F1722" s="151" t="s">
        <v>248</v>
      </c>
      <c r="H1722" s="150" t="s">
        <v>79</v>
      </c>
      <c r="I1722" s="152"/>
      <c r="L1722" s="148"/>
      <c r="M1722" s="153"/>
      <c r="T1722" s="154"/>
      <c r="AT1722" s="150" t="s">
        <v>153</v>
      </c>
      <c r="AU1722" s="150" t="s">
        <v>165</v>
      </c>
      <c r="AV1722" s="12" t="s">
        <v>88</v>
      </c>
      <c r="AW1722" s="12" t="s">
        <v>42</v>
      </c>
      <c r="AX1722" s="12" t="s">
        <v>81</v>
      </c>
      <c r="AY1722" s="150" t="s">
        <v>142</v>
      </c>
    </row>
    <row r="1723" spans="2:65" s="12" customFormat="1" ht="22.5">
      <c r="B1723" s="148"/>
      <c r="D1723" s="149" t="s">
        <v>153</v>
      </c>
      <c r="E1723" s="150" t="s">
        <v>79</v>
      </c>
      <c r="F1723" s="151" t="s">
        <v>1382</v>
      </c>
      <c r="H1723" s="150" t="s">
        <v>79</v>
      </c>
      <c r="I1723" s="152"/>
      <c r="L1723" s="148"/>
      <c r="M1723" s="153"/>
      <c r="T1723" s="154"/>
      <c r="AT1723" s="150" t="s">
        <v>153</v>
      </c>
      <c r="AU1723" s="150" t="s">
        <v>165</v>
      </c>
      <c r="AV1723" s="12" t="s">
        <v>88</v>
      </c>
      <c r="AW1723" s="12" t="s">
        <v>42</v>
      </c>
      <c r="AX1723" s="12" t="s">
        <v>81</v>
      </c>
      <c r="AY1723" s="150" t="s">
        <v>142</v>
      </c>
    </row>
    <row r="1724" spans="2:65" s="13" customFormat="1">
      <c r="B1724" s="155"/>
      <c r="D1724" s="149" t="s">
        <v>153</v>
      </c>
      <c r="E1724" s="156" t="s">
        <v>79</v>
      </c>
      <c r="F1724" s="157" t="s">
        <v>165</v>
      </c>
      <c r="H1724" s="158">
        <v>3</v>
      </c>
      <c r="I1724" s="159"/>
      <c r="L1724" s="155"/>
      <c r="M1724" s="160"/>
      <c r="T1724" s="161"/>
      <c r="AT1724" s="156" t="s">
        <v>153</v>
      </c>
      <c r="AU1724" s="156" t="s">
        <v>165</v>
      </c>
      <c r="AV1724" s="13" t="s">
        <v>90</v>
      </c>
      <c r="AW1724" s="13" t="s">
        <v>42</v>
      </c>
      <c r="AX1724" s="13" t="s">
        <v>88</v>
      </c>
      <c r="AY1724" s="156" t="s">
        <v>142</v>
      </c>
    </row>
    <row r="1725" spans="2:65" s="1" customFormat="1" ht="33" customHeight="1">
      <c r="B1725" s="32"/>
      <c r="C1725" s="131" t="s">
        <v>1383</v>
      </c>
      <c r="D1725" s="131" t="s">
        <v>144</v>
      </c>
      <c r="E1725" s="132" t="s">
        <v>277</v>
      </c>
      <c r="F1725" s="133" t="s">
        <v>278</v>
      </c>
      <c r="G1725" s="134" t="s">
        <v>168</v>
      </c>
      <c r="H1725" s="135">
        <v>3</v>
      </c>
      <c r="I1725" s="136"/>
      <c r="J1725" s="137">
        <f>ROUND(I1725*H1725,2)</f>
        <v>0</v>
      </c>
      <c r="K1725" s="133" t="s">
        <v>148</v>
      </c>
      <c r="L1725" s="32"/>
      <c r="M1725" s="138" t="s">
        <v>79</v>
      </c>
      <c r="N1725" s="139" t="s">
        <v>51</v>
      </c>
      <c r="P1725" s="140">
        <f>O1725*H1725</f>
        <v>0</v>
      </c>
      <c r="Q1725" s="140">
        <v>0</v>
      </c>
      <c r="R1725" s="140">
        <f>Q1725*H1725</f>
        <v>0</v>
      </c>
      <c r="S1725" s="140">
        <v>0</v>
      </c>
      <c r="T1725" s="141">
        <f>S1725*H1725</f>
        <v>0</v>
      </c>
      <c r="AR1725" s="142" t="s">
        <v>88</v>
      </c>
      <c r="AT1725" s="142" t="s">
        <v>144</v>
      </c>
      <c r="AU1725" s="142" t="s">
        <v>165</v>
      </c>
      <c r="AY1725" s="16" t="s">
        <v>142</v>
      </c>
      <c r="BE1725" s="143">
        <f>IF(N1725="základní",J1725,0)</f>
        <v>0</v>
      </c>
      <c r="BF1725" s="143">
        <f>IF(N1725="snížená",J1725,0)</f>
        <v>0</v>
      </c>
      <c r="BG1725" s="143">
        <f>IF(N1725="zákl. přenesená",J1725,0)</f>
        <v>0</v>
      </c>
      <c r="BH1725" s="143">
        <f>IF(N1725="sníž. přenesená",J1725,0)</f>
        <v>0</v>
      </c>
      <c r="BI1725" s="143">
        <f>IF(N1725="nulová",J1725,0)</f>
        <v>0</v>
      </c>
      <c r="BJ1725" s="16" t="s">
        <v>88</v>
      </c>
      <c r="BK1725" s="143">
        <f>ROUND(I1725*H1725,2)</f>
        <v>0</v>
      </c>
      <c r="BL1725" s="16" t="s">
        <v>88</v>
      </c>
      <c r="BM1725" s="142" t="s">
        <v>1384</v>
      </c>
    </row>
    <row r="1726" spans="2:65" s="1" customFormat="1">
      <c r="B1726" s="32"/>
      <c r="D1726" s="144" t="s">
        <v>151</v>
      </c>
      <c r="F1726" s="145" t="s">
        <v>280</v>
      </c>
      <c r="I1726" s="146"/>
      <c r="L1726" s="32"/>
      <c r="M1726" s="147"/>
      <c r="T1726" s="53"/>
      <c r="AT1726" s="16" t="s">
        <v>151</v>
      </c>
      <c r="AU1726" s="16" t="s">
        <v>165</v>
      </c>
    </row>
    <row r="1727" spans="2:65" s="12" customFormat="1">
      <c r="B1727" s="148"/>
      <c r="D1727" s="149" t="s">
        <v>153</v>
      </c>
      <c r="E1727" s="150" t="s">
        <v>79</v>
      </c>
      <c r="F1727" s="151" t="s">
        <v>248</v>
      </c>
      <c r="H1727" s="150" t="s">
        <v>79</v>
      </c>
      <c r="I1727" s="152"/>
      <c r="L1727" s="148"/>
      <c r="M1727" s="153"/>
      <c r="T1727" s="154"/>
      <c r="AT1727" s="150" t="s">
        <v>153</v>
      </c>
      <c r="AU1727" s="150" t="s">
        <v>165</v>
      </c>
      <c r="AV1727" s="12" t="s">
        <v>88</v>
      </c>
      <c r="AW1727" s="12" t="s">
        <v>42</v>
      </c>
      <c r="AX1727" s="12" t="s">
        <v>81</v>
      </c>
      <c r="AY1727" s="150" t="s">
        <v>142</v>
      </c>
    </row>
    <row r="1728" spans="2:65" s="12" customFormat="1" ht="22.5">
      <c r="B1728" s="148"/>
      <c r="D1728" s="149" t="s">
        <v>153</v>
      </c>
      <c r="E1728" s="150" t="s">
        <v>79</v>
      </c>
      <c r="F1728" s="151" t="s">
        <v>1385</v>
      </c>
      <c r="H1728" s="150" t="s">
        <v>79</v>
      </c>
      <c r="I1728" s="152"/>
      <c r="L1728" s="148"/>
      <c r="M1728" s="153"/>
      <c r="T1728" s="154"/>
      <c r="AT1728" s="150" t="s">
        <v>153</v>
      </c>
      <c r="AU1728" s="150" t="s">
        <v>165</v>
      </c>
      <c r="AV1728" s="12" t="s">
        <v>88</v>
      </c>
      <c r="AW1728" s="12" t="s">
        <v>42</v>
      </c>
      <c r="AX1728" s="12" t="s">
        <v>81</v>
      </c>
      <c r="AY1728" s="150" t="s">
        <v>142</v>
      </c>
    </row>
    <row r="1729" spans="2:65" s="13" customFormat="1">
      <c r="B1729" s="155"/>
      <c r="D1729" s="149" t="s">
        <v>153</v>
      </c>
      <c r="E1729" s="156" t="s">
        <v>79</v>
      </c>
      <c r="F1729" s="157" t="s">
        <v>165</v>
      </c>
      <c r="H1729" s="158">
        <v>3</v>
      </c>
      <c r="I1729" s="159"/>
      <c r="L1729" s="155"/>
      <c r="M1729" s="160"/>
      <c r="T1729" s="161"/>
      <c r="AT1729" s="156" t="s">
        <v>153</v>
      </c>
      <c r="AU1729" s="156" t="s">
        <v>165</v>
      </c>
      <c r="AV1729" s="13" t="s">
        <v>90</v>
      </c>
      <c r="AW1729" s="13" t="s">
        <v>42</v>
      </c>
      <c r="AX1729" s="13" t="s">
        <v>88</v>
      </c>
      <c r="AY1729" s="156" t="s">
        <v>142</v>
      </c>
    </row>
    <row r="1730" spans="2:65" s="1" customFormat="1" ht="21.75" customHeight="1">
      <c r="B1730" s="32"/>
      <c r="C1730" s="169" t="s">
        <v>1386</v>
      </c>
      <c r="D1730" s="169" t="s">
        <v>181</v>
      </c>
      <c r="E1730" s="170" t="s">
        <v>283</v>
      </c>
      <c r="F1730" s="171" t="s">
        <v>284</v>
      </c>
      <c r="G1730" s="172" t="s">
        <v>168</v>
      </c>
      <c r="H1730" s="173">
        <v>3</v>
      </c>
      <c r="I1730" s="174"/>
      <c r="J1730" s="175">
        <f>ROUND(I1730*H1730,2)</f>
        <v>0</v>
      </c>
      <c r="K1730" s="171" t="s">
        <v>148</v>
      </c>
      <c r="L1730" s="176"/>
      <c r="M1730" s="177" t="s">
        <v>79</v>
      </c>
      <c r="N1730" s="178" t="s">
        <v>51</v>
      </c>
      <c r="P1730" s="140">
        <f>O1730*H1730</f>
        <v>0</v>
      </c>
      <c r="Q1730" s="140">
        <v>1.0000000000000001E-5</v>
      </c>
      <c r="R1730" s="140">
        <f>Q1730*H1730</f>
        <v>3.0000000000000004E-5</v>
      </c>
      <c r="S1730" s="140">
        <v>0</v>
      </c>
      <c r="T1730" s="141">
        <f>S1730*H1730</f>
        <v>0</v>
      </c>
      <c r="AR1730" s="142" t="s">
        <v>90</v>
      </c>
      <c r="AT1730" s="142" t="s">
        <v>181</v>
      </c>
      <c r="AU1730" s="142" t="s">
        <v>165</v>
      </c>
      <c r="AY1730" s="16" t="s">
        <v>142</v>
      </c>
      <c r="BE1730" s="143">
        <f>IF(N1730="základní",J1730,0)</f>
        <v>0</v>
      </c>
      <c r="BF1730" s="143">
        <f>IF(N1730="snížená",J1730,0)</f>
        <v>0</v>
      </c>
      <c r="BG1730" s="143">
        <f>IF(N1730="zákl. přenesená",J1730,0)</f>
        <v>0</v>
      </c>
      <c r="BH1730" s="143">
        <f>IF(N1730="sníž. přenesená",J1730,0)</f>
        <v>0</v>
      </c>
      <c r="BI1730" s="143">
        <f>IF(N1730="nulová",J1730,0)</f>
        <v>0</v>
      </c>
      <c r="BJ1730" s="16" t="s">
        <v>88</v>
      </c>
      <c r="BK1730" s="143">
        <f>ROUND(I1730*H1730,2)</f>
        <v>0</v>
      </c>
      <c r="BL1730" s="16" t="s">
        <v>88</v>
      </c>
      <c r="BM1730" s="142" t="s">
        <v>1387</v>
      </c>
    </row>
    <row r="1731" spans="2:65" s="12" customFormat="1">
      <c r="B1731" s="148"/>
      <c r="D1731" s="149" t="s">
        <v>153</v>
      </c>
      <c r="E1731" s="150" t="s">
        <v>79</v>
      </c>
      <c r="F1731" s="151" t="s">
        <v>248</v>
      </c>
      <c r="H1731" s="150" t="s">
        <v>79</v>
      </c>
      <c r="I1731" s="152"/>
      <c r="L1731" s="148"/>
      <c r="M1731" s="153"/>
      <c r="T1731" s="154"/>
      <c r="AT1731" s="150" t="s">
        <v>153</v>
      </c>
      <c r="AU1731" s="150" t="s">
        <v>165</v>
      </c>
      <c r="AV1731" s="12" t="s">
        <v>88</v>
      </c>
      <c r="AW1731" s="12" t="s">
        <v>42</v>
      </c>
      <c r="AX1731" s="12" t="s">
        <v>81</v>
      </c>
      <c r="AY1731" s="150" t="s">
        <v>142</v>
      </c>
    </row>
    <row r="1732" spans="2:65" s="12" customFormat="1" ht="22.5">
      <c r="B1732" s="148"/>
      <c r="D1732" s="149" t="s">
        <v>153</v>
      </c>
      <c r="E1732" s="150" t="s">
        <v>79</v>
      </c>
      <c r="F1732" s="151" t="s">
        <v>1385</v>
      </c>
      <c r="H1732" s="150" t="s">
        <v>79</v>
      </c>
      <c r="I1732" s="152"/>
      <c r="L1732" s="148"/>
      <c r="M1732" s="153"/>
      <c r="T1732" s="154"/>
      <c r="AT1732" s="150" t="s">
        <v>153</v>
      </c>
      <c r="AU1732" s="150" t="s">
        <v>165</v>
      </c>
      <c r="AV1732" s="12" t="s">
        <v>88</v>
      </c>
      <c r="AW1732" s="12" t="s">
        <v>42</v>
      </c>
      <c r="AX1732" s="12" t="s">
        <v>81</v>
      </c>
      <c r="AY1732" s="150" t="s">
        <v>142</v>
      </c>
    </row>
    <row r="1733" spans="2:65" s="13" customFormat="1">
      <c r="B1733" s="155"/>
      <c r="D1733" s="149" t="s">
        <v>153</v>
      </c>
      <c r="E1733" s="156" t="s">
        <v>79</v>
      </c>
      <c r="F1733" s="157" t="s">
        <v>165</v>
      </c>
      <c r="H1733" s="158">
        <v>3</v>
      </c>
      <c r="I1733" s="159"/>
      <c r="L1733" s="155"/>
      <c r="M1733" s="160"/>
      <c r="T1733" s="161"/>
      <c r="AT1733" s="156" t="s">
        <v>153</v>
      </c>
      <c r="AU1733" s="156" t="s">
        <v>165</v>
      </c>
      <c r="AV1733" s="13" t="s">
        <v>90</v>
      </c>
      <c r="AW1733" s="13" t="s">
        <v>42</v>
      </c>
      <c r="AX1733" s="13" t="s">
        <v>88</v>
      </c>
      <c r="AY1733" s="156" t="s">
        <v>142</v>
      </c>
    </row>
    <row r="1734" spans="2:65" s="1" customFormat="1" ht="24.2" customHeight="1">
      <c r="B1734" s="32"/>
      <c r="C1734" s="131" t="s">
        <v>1388</v>
      </c>
      <c r="D1734" s="131" t="s">
        <v>144</v>
      </c>
      <c r="E1734" s="132" t="s">
        <v>287</v>
      </c>
      <c r="F1734" s="133" t="s">
        <v>288</v>
      </c>
      <c r="G1734" s="134" t="s">
        <v>168</v>
      </c>
      <c r="H1734" s="135">
        <v>3</v>
      </c>
      <c r="I1734" s="136"/>
      <c r="J1734" s="137">
        <f>ROUND(I1734*H1734,2)</f>
        <v>0</v>
      </c>
      <c r="K1734" s="133" t="s">
        <v>148</v>
      </c>
      <c r="L1734" s="32"/>
      <c r="M1734" s="138" t="s">
        <v>79</v>
      </c>
      <c r="N1734" s="139" t="s">
        <v>51</v>
      </c>
      <c r="P1734" s="140">
        <f>O1734*H1734</f>
        <v>0</v>
      </c>
      <c r="Q1734" s="140">
        <v>0</v>
      </c>
      <c r="R1734" s="140">
        <f>Q1734*H1734</f>
        <v>0</v>
      </c>
      <c r="S1734" s="140">
        <v>0</v>
      </c>
      <c r="T1734" s="141">
        <f>S1734*H1734</f>
        <v>0</v>
      </c>
      <c r="AR1734" s="142" t="s">
        <v>88</v>
      </c>
      <c r="AT1734" s="142" t="s">
        <v>144</v>
      </c>
      <c r="AU1734" s="142" t="s">
        <v>165</v>
      </c>
      <c r="AY1734" s="16" t="s">
        <v>142</v>
      </c>
      <c r="BE1734" s="143">
        <f>IF(N1734="základní",J1734,0)</f>
        <v>0</v>
      </c>
      <c r="BF1734" s="143">
        <f>IF(N1734="snížená",J1734,0)</f>
        <v>0</v>
      </c>
      <c r="BG1734" s="143">
        <f>IF(N1734="zákl. přenesená",J1734,0)</f>
        <v>0</v>
      </c>
      <c r="BH1734" s="143">
        <f>IF(N1734="sníž. přenesená",J1734,0)</f>
        <v>0</v>
      </c>
      <c r="BI1734" s="143">
        <f>IF(N1734="nulová",J1734,0)</f>
        <v>0</v>
      </c>
      <c r="BJ1734" s="16" t="s">
        <v>88</v>
      </c>
      <c r="BK1734" s="143">
        <f>ROUND(I1734*H1734,2)</f>
        <v>0</v>
      </c>
      <c r="BL1734" s="16" t="s">
        <v>88</v>
      </c>
      <c r="BM1734" s="142" t="s">
        <v>1389</v>
      </c>
    </row>
    <row r="1735" spans="2:65" s="1" customFormat="1">
      <c r="B1735" s="32"/>
      <c r="D1735" s="144" t="s">
        <v>151</v>
      </c>
      <c r="F1735" s="145" t="s">
        <v>290</v>
      </c>
      <c r="I1735" s="146"/>
      <c r="L1735" s="32"/>
      <c r="M1735" s="147"/>
      <c r="T1735" s="53"/>
      <c r="AT1735" s="16" t="s">
        <v>151</v>
      </c>
      <c r="AU1735" s="16" t="s">
        <v>165</v>
      </c>
    </row>
    <row r="1736" spans="2:65" s="12" customFormat="1">
      <c r="B1736" s="148"/>
      <c r="D1736" s="149" t="s">
        <v>153</v>
      </c>
      <c r="E1736" s="150" t="s">
        <v>79</v>
      </c>
      <c r="F1736" s="151" t="s">
        <v>248</v>
      </c>
      <c r="H1736" s="150" t="s">
        <v>79</v>
      </c>
      <c r="I1736" s="152"/>
      <c r="L1736" s="148"/>
      <c r="M1736" s="153"/>
      <c r="T1736" s="154"/>
      <c r="AT1736" s="150" t="s">
        <v>153</v>
      </c>
      <c r="AU1736" s="150" t="s">
        <v>165</v>
      </c>
      <c r="AV1736" s="12" t="s">
        <v>88</v>
      </c>
      <c r="AW1736" s="12" t="s">
        <v>42</v>
      </c>
      <c r="AX1736" s="12" t="s">
        <v>81</v>
      </c>
      <c r="AY1736" s="150" t="s">
        <v>142</v>
      </c>
    </row>
    <row r="1737" spans="2:65" s="12" customFormat="1" ht="22.5">
      <c r="B1737" s="148"/>
      <c r="D1737" s="149" t="s">
        <v>153</v>
      </c>
      <c r="E1737" s="150" t="s">
        <v>79</v>
      </c>
      <c r="F1737" s="151" t="s">
        <v>1390</v>
      </c>
      <c r="H1737" s="150" t="s">
        <v>79</v>
      </c>
      <c r="I1737" s="152"/>
      <c r="L1737" s="148"/>
      <c r="M1737" s="153"/>
      <c r="T1737" s="154"/>
      <c r="AT1737" s="150" t="s">
        <v>153</v>
      </c>
      <c r="AU1737" s="150" t="s">
        <v>165</v>
      </c>
      <c r="AV1737" s="12" t="s">
        <v>88</v>
      </c>
      <c r="AW1737" s="12" t="s">
        <v>42</v>
      </c>
      <c r="AX1737" s="12" t="s">
        <v>81</v>
      </c>
      <c r="AY1737" s="150" t="s">
        <v>142</v>
      </c>
    </row>
    <row r="1738" spans="2:65" s="13" customFormat="1">
      <c r="B1738" s="155"/>
      <c r="D1738" s="149" t="s">
        <v>153</v>
      </c>
      <c r="E1738" s="156" t="s">
        <v>79</v>
      </c>
      <c r="F1738" s="157" t="s">
        <v>165</v>
      </c>
      <c r="H1738" s="158">
        <v>3</v>
      </c>
      <c r="I1738" s="159"/>
      <c r="L1738" s="155"/>
      <c r="M1738" s="160"/>
      <c r="T1738" s="161"/>
      <c r="AT1738" s="156" t="s">
        <v>153</v>
      </c>
      <c r="AU1738" s="156" t="s">
        <v>165</v>
      </c>
      <c r="AV1738" s="13" t="s">
        <v>90</v>
      </c>
      <c r="AW1738" s="13" t="s">
        <v>42</v>
      </c>
      <c r="AX1738" s="13" t="s">
        <v>88</v>
      </c>
      <c r="AY1738" s="156" t="s">
        <v>142</v>
      </c>
    </row>
    <row r="1739" spans="2:65" s="1" customFormat="1" ht="24.2" customHeight="1">
      <c r="B1739" s="32"/>
      <c r="C1739" s="131" t="s">
        <v>1391</v>
      </c>
      <c r="D1739" s="131" t="s">
        <v>144</v>
      </c>
      <c r="E1739" s="132" t="s">
        <v>1235</v>
      </c>
      <c r="F1739" s="133" t="s">
        <v>1236</v>
      </c>
      <c r="G1739" s="134" t="s">
        <v>1237</v>
      </c>
      <c r="H1739" s="135">
        <v>3</v>
      </c>
      <c r="I1739" s="136"/>
      <c r="J1739" s="137">
        <f>ROUND(I1739*H1739,2)</f>
        <v>0</v>
      </c>
      <c r="K1739" s="133" t="s">
        <v>148</v>
      </c>
      <c r="L1739" s="32"/>
      <c r="M1739" s="138" t="s">
        <v>79</v>
      </c>
      <c r="N1739" s="139" t="s">
        <v>51</v>
      </c>
      <c r="P1739" s="140">
        <f>O1739*H1739</f>
        <v>0</v>
      </c>
      <c r="Q1739" s="140">
        <v>0</v>
      </c>
      <c r="R1739" s="140">
        <f>Q1739*H1739</f>
        <v>0</v>
      </c>
      <c r="S1739" s="140">
        <v>0</v>
      </c>
      <c r="T1739" s="141">
        <f>S1739*H1739</f>
        <v>0</v>
      </c>
      <c r="AR1739" s="142" t="s">
        <v>88</v>
      </c>
      <c r="AT1739" s="142" t="s">
        <v>144</v>
      </c>
      <c r="AU1739" s="142" t="s">
        <v>165</v>
      </c>
      <c r="AY1739" s="16" t="s">
        <v>142</v>
      </c>
      <c r="BE1739" s="143">
        <f>IF(N1739="základní",J1739,0)</f>
        <v>0</v>
      </c>
      <c r="BF1739" s="143">
        <f>IF(N1739="snížená",J1739,0)</f>
        <v>0</v>
      </c>
      <c r="BG1739" s="143">
        <f>IF(N1739="zákl. přenesená",J1739,0)</f>
        <v>0</v>
      </c>
      <c r="BH1739" s="143">
        <f>IF(N1739="sníž. přenesená",J1739,0)</f>
        <v>0</v>
      </c>
      <c r="BI1739" s="143">
        <f>IF(N1739="nulová",J1739,0)</f>
        <v>0</v>
      </c>
      <c r="BJ1739" s="16" t="s">
        <v>88</v>
      </c>
      <c r="BK1739" s="143">
        <f>ROUND(I1739*H1739,2)</f>
        <v>0</v>
      </c>
      <c r="BL1739" s="16" t="s">
        <v>88</v>
      </c>
      <c r="BM1739" s="142" t="s">
        <v>1392</v>
      </c>
    </row>
    <row r="1740" spans="2:65" s="1" customFormat="1">
      <c r="B1740" s="32"/>
      <c r="D1740" s="144" t="s">
        <v>151</v>
      </c>
      <c r="F1740" s="145" t="s">
        <v>1239</v>
      </c>
      <c r="I1740" s="146"/>
      <c r="L1740" s="32"/>
      <c r="M1740" s="147"/>
      <c r="T1740" s="53"/>
      <c r="AT1740" s="16" t="s">
        <v>151</v>
      </c>
      <c r="AU1740" s="16" t="s">
        <v>165</v>
      </c>
    </row>
    <row r="1741" spans="2:65" s="12" customFormat="1">
      <c r="B1741" s="148"/>
      <c r="D1741" s="149" t="s">
        <v>153</v>
      </c>
      <c r="E1741" s="150" t="s">
        <v>79</v>
      </c>
      <c r="F1741" s="151" t="s">
        <v>248</v>
      </c>
      <c r="H1741" s="150" t="s">
        <v>79</v>
      </c>
      <c r="I1741" s="152"/>
      <c r="L1741" s="148"/>
      <c r="M1741" s="153"/>
      <c r="T1741" s="154"/>
      <c r="AT1741" s="150" t="s">
        <v>153</v>
      </c>
      <c r="AU1741" s="150" t="s">
        <v>165</v>
      </c>
      <c r="AV1741" s="12" t="s">
        <v>88</v>
      </c>
      <c r="AW1741" s="12" t="s">
        <v>42</v>
      </c>
      <c r="AX1741" s="12" t="s">
        <v>81</v>
      </c>
      <c r="AY1741" s="150" t="s">
        <v>142</v>
      </c>
    </row>
    <row r="1742" spans="2:65" s="12" customFormat="1" ht="22.5">
      <c r="B1742" s="148"/>
      <c r="D1742" s="149" t="s">
        <v>153</v>
      </c>
      <c r="E1742" s="150" t="s">
        <v>79</v>
      </c>
      <c r="F1742" s="151" t="s">
        <v>1393</v>
      </c>
      <c r="H1742" s="150" t="s">
        <v>79</v>
      </c>
      <c r="I1742" s="152"/>
      <c r="L1742" s="148"/>
      <c r="M1742" s="153"/>
      <c r="T1742" s="154"/>
      <c r="AT1742" s="150" t="s">
        <v>153</v>
      </c>
      <c r="AU1742" s="150" t="s">
        <v>165</v>
      </c>
      <c r="AV1742" s="12" t="s">
        <v>88</v>
      </c>
      <c r="AW1742" s="12" t="s">
        <v>42</v>
      </c>
      <c r="AX1742" s="12" t="s">
        <v>81</v>
      </c>
      <c r="AY1742" s="150" t="s">
        <v>142</v>
      </c>
    </row>
    <row r="1743" spans="2:65" s="13" customFormat="1">
      <c r="B1743" s="155"/>
      <c r="D1743" s="149" t="s">
        <v>153</v>
      </c>
      <c r="E1743" s="156" t="s">
        <v>79</v>
      </c>
      <c r="F1743" s="157" t="s">
        <v>165</v>
      </c>
      <c r="H1743" s="158">
        <v>3</v>
      </c>
      <c r="I1743" s="159"/>
      <c r="L1743" s="155"/>
      <c r="M1743" s="160"/>
      <c r="T1743" s="161"/>
      <c r="AT1743" s="156" t="s">
        <v>153</v>
      </c>
      <c r="AU1743" s="156" t="s">
        <v>165</v>
      </c>
      <c r="AV1743" s="13" t="s">
        <v>90</v>
      </c>
      <c r="AW1743" s="13" t="s">
        <v>42</v>
      </c>
      <c r="AX1743" s="13" t="s">
        <v>88</v>
      </c>
      <c r="AY1743" s="156" t="s">
        <v>142</v>
      </c>
    </row>
    <row r="1744" spans="2:65" s="1" customFormat="1" ht="16.5" customHeight="1">
      <c r="B1744" s="32"/>
      <c r="C1744" s="169" t="s">
        <v>1394</v>
      </c>
      <c r="D1744" s="169" t="s">
        <v>181</v>
      </c>
      <c r="E1744" s="170" t="s">
        <v>1243</v>
      </c>
      <c r="F1744" s="171" t="s">
        <v>1244</v>
      </c>
      <c r="G1744" s="172" t="s">
        <v>168</v>
      </c>
      <c r="H1744" s="173">
        <v>3</v>
      </c>
      <c r="I1744" s="174"/>
      <c r="J1744" s="175">
        <f>ROUND(I1744*H1744,2)</f>
        <v>0</v>
      </c>
      <c r="K1744" s="171" t="s">
        <v>148</v>
      </c>
      <c r="L1744" s="176"/>
      <c r="M1744" s="177" t="s">
        <v>79</v>
      </c>
      <c r="N1744" s="178" t="s">
        <v>51</v>
      </c>
      <c r="P1744" s="140">
        <f>O1744*H1744</f>
        <v>0</v>
      </c>
      <c r="Q1744" s="140">
        <v>5.0000000000000002E-5</v>
      </c>
      <c r="R1744" s="140">
        <f>Q1744*H1744</f>
        <v>1.5000000000000001E-4</v>
      </c>
      <c r="S1744" s="140">
        <v>0</v>
      </c>
      <c r="T1744" s="141">
        <f>S1744*H1744</f>
        <v>0</v>
      </c>
      <c r="AR1744" s="142" t="s">
        <v>90</v>
      </c>
      <c r="AT1744" s="142" t="s">
        <v>181</v>
      </c>
      <c r="AU1744" s="142" t="s">
        <v>165</v>
      </c>
      <c r="AY1744" s="16" t="s">
        <v>142</v>
      </c>
      <c r="BE1744" s="143">
        <f>IF(N1744="základní",J1744,0)</f>
        <v>0</v>
      </c>
      <c r="BF1744" s="143">
        <f>IF(N1744="snížená",J1744,0)</f>
        <v>0</v>
      </c>
      <c r="BG1744" s="143">
        <f>IF(N1744="zákl. přenesená",J1744,0)</f>
        <v>0</v>
      </c>
      <c r="BH1744" s="143">
        <f>IF(N1744="sníž. přenesená",J1744,0)</f>
        <v>0</v>
      </c>
      <c r="BI1744" s="143">
        <f>IF(N1744="nulová",J1744,0)</f>
        <v>0</v>
      </c>
      <c r="BJ1744" s="16" t="s">
        <v>88</v>
      </c>
      <c r="BK1744" s="143">
        <f>ROUND(I1744*H1744,2)</f>
        <v>0</v>
      </c>
      <c r="BL1744" s="16" t="s">
        <v>88</v>
      </c>
      <c r="BM1744" s="142" t="s">
        <v>1395</v>
      </c>
    </row>
    <row r="1745" spans="2:65" s="12" customFormat="1">
      <c r="B1745" s="148"/>
      <c r="D1745" s="149" t="s">
        <v>153</v>
      </c>
      <c r="E1745" s="150" t="s">
        <v>79</v>
      </c>
      <c r="F1745" s="151" t="s">
        <v>248</v>
      </c>
      <c r="H1745" s="150" t="s">
        <v>79</v>
      </c>
      <c r="I1745" s="152"/>
      <c r="L1745" s="148"/>
      <c r="M1745" s="153"/>
      <c r="T1745" s="154"/>
      <c r="AT1745" s="150" t="s">
        <v>153</v>
      </c>
      <c r="AU1745" s="150" t="s">
        <v>165</v>
      </c>
      <c r="AV1745" s="12" t="s">
        <v>88</v>
      </c>
      <c r="AW1745" s="12" t="s">
        <v>42</v>
      </c>
      <c r="AX1745" s="12" t="s">
        <v>81</v>
      </c>
      <c r="AY1745" s="150" t="s">
        <v>142</v>
      </c>
    </row>
    <row r="1746" spans="2:65" s="12" customFormat="1" ht="22.5">
      <c r="B1746" s="148"/>
      <c r="D1746" s="149" t="s">
        <v>153</v>
      </c>
      <c r="E1746" s="150" t="s">
        <v>79</v>
      </c>
      <c r="F1746" s="151" t="s">
        <v>1393</v>
      </c>
      <c r="H1746" s="150" t="s">
        <v>79</v>
      </c>
      <c r="I1746" s="152"/>
      <c r="L1746" s="148"/>
      <c r="M1746" s="153"/>
      <c r="T1746" s="154"/>
      <c r="AT1746" s="150" t="s">
        <v>153</v>
      </c>
      <c r="AU1746" s="150" t="s">
        <v>165</v>
      </c>
      <c r="AV1746" s="12" t="s">
        <v>88</v>
      </c>
      <c r="AW1746" s="12" t="s">
        <v>42</v>
      </c>
      <c r="AX1746" s="12" t="s">
        <v>81</v>
      </c>
      <c r="AY1746" s="150" t="s">
        <v>142</v>
      </c>
    </row>
    <row r="1747" spans="2:65" s="13" customFormat="1">
      <c r="B1747" s="155"/>
      <c r="D1747" s="149" t="s">
        <v>153</v>
      </c>
      <c r="E1747" s="156" t="s">
        <v>79</v>
      </c>
      <c r="F1747" s="157" t="s">
        <v>165</v>
      </c>
      <c r="H1747" s="158">
        <v>3</v>
      </c>
      <c r="I1747" s="159"/>
      <c r="L1747" s="155"/>
      <c r="M1747" s="160"/>
      <c r="T1747" s="161"/>
      <c r="AT1747" s="156" t="s">
        <v>153</v>
      </c>
      <c r="AU1747" s="156" t="s">
        <v>165</v>
      </c>
      <c r="AV1747" s="13" t="s">
        <v>90</v>
      </c>
      <c r="AW1747" s="13" t="s">
        <v>42</v>
      </c>
      <c r="AX1747" s="13" t="s">
        <v>88</v>
      </c>
      <c r="AY1747" s="156" t="s">
        <v>142</v>
      </c>
    </row>
    <row r="1748" spans="2:65" s="11" customFormat="1" ht="20.85" customHeight="1">
      <c r="B1748" s="119"/>
      <c r="D1748" s="120" t="s">
        <v>80</v>
      </c>
      <c r="E1748" s="129" t="s">
        <v>1396</v>
      </c>
      <c r="F1748" s="129" t="s">
        <v>1397</v>
      </c>
      <c r="I1748" s="122"/>
      <c r="J1748" s="130">
        <f>BK1748</f>
        <v>0</v>
      </c>
      <c r="L1748" s="119"/>
      <c r="M1748" s="124"/>
      <c r="P1748" s="125">
        <f>SUM(P1749:P1844)</f>
        <v>0</v>
      </c>
      <c r="R1748" s="125">
        <f>SUM(R1749:R1844)</f>
        <v>0</v>
      </c>
      <c r="T1748" s="126">
        <f>SUM(T1749:T1844)</f>
        <v>0</v>
      </c>
      <c r="AR1748" s="120" t="s">
        <v>165</v>
      </c>
      <c r="AT1748" s="127" t="s">
        <v>80</v>
      </c>
      <c r="AU1748" s="127" t="s">
        <v>90</v>
      </c>
      <c r="AY1748" s="120" t="s">
        <v>142</v>
      </c>
      <c r="BK1748" s="128">
        <f>SUM(BK1749:BK1844)</f>
        <v>0</v>
      </c>
    </row>
    <row r="1749" spans="2:65" s="1" customFormat="1" ht="24.2" customHeight="1">
      <c r="B1749" s="32"/>
      <c r="C1749" s="131" t="s">
        <v>1398</v>
      </c>
      <c r="D1749" s="131" t="s">
        <v>144</v>
      </c>
      <c r="E1749" s="132" t="s">
        <v>1399</v>
      </c>
      <c r="F1749" s="133" t="s">
        <v>1400</v>
      </c>
      <c r="G1749" s="134" t="s">
        <v>168</v>
      </c>
      <c r="H1749" s="135">
        <v>4</v>
      </c>
      <c r="I1749" s="136"/>
      <c r="J1749" s="137">
        <f>ROUND(I1749*H1749,2)</f>
        <v>0</v>
      </c>
      <c r="K1749" s="133" t="s">
        <v>184</v>
      </c>
      <c r="L1749" s="32"/>
      <c r="M1749" s="138" t="s">
        <v>79</v>
      </c>
      <c r="N1749" s="139" t="s">
        <v>51</v>
      </c>
      <c r="P1749" s="140">
        <f>O1749*H1749</f>
        <v>0</v>
      </c>
      <c r="Q1749" s="140">
        <v>0</v>
      </c>
      <c r="R1749" s="140">
        <f>Q1749*H1749</f>
        <v>0</v>
      </c>
      <c r="S1749" s="140">
        <v>0</v>
      </c>
      <c r="T1749" s="141">
        <f>S1749*H1749</f>
        <v>0</v>
      </c>
      <c r="AR1749" s="142" t="s">
        <v>88</v>
      </c>
      <c r="AT1749" s="142" t="s">
        <v>144</v>
      </c>
      <c r="AU1749" s="142" t="s">
        <v>165</v>
      </c>
      <c r="AY1749" s="16" t="s">
        <v>142</v>
      </c>
      <c r="BE1749" s="143">
        <f>IF(N1749="základní",J1749,0)</f>
        <v>0</v>
      </c>
      <c r="BF1749" s="143">
        <f>IF(N1749="snížená",J1749,0)</f>
        <v>0</v>
      </c>
      <c r="BG1749" s="143">
        <f>IF(N1749="zákl. přenesená",J1749,0)</f>
        <v>0</v>
      </c>
      <c r="BH1749" s="143">
        <f>IF(N1749="sníž. přenesená",J1749,0)</f>
        <v>0</v>
      </c>
      <c r="BI1749" s="143">
        <f>IF(N1749="nulová",J1749,0)</f>
        <v>0</v>
      </c>
      <c r="BJ1749" s="16" t="s">
        <v>88</v>
      </c>
      <c r="BK1749" s="143">
        <f>ROUND(I1749*H1749,2)</f>
        <v>0</v>
      </c>
      <c r="BL1749" s="16" t="s">
        <v>88</v>
      </c>
      <c r="BM1749" s="142" t="s">
        <v>1401</v>
      </c>
    </row>
    <row r="1750" spans="2:65" s="12" customFormat="1">
      <c r="B1750" s="148"/>
      <c r="D1750" s="149" t="s">
        <v>153</v>
      </c>
      <c r="E1750" s="150" t="s">
        <v>79</v>
      </c>
      <c r="F1750" s="151" t="s">
        <v>314</v>
      </c>
      <c r="H1750" s="150" t="s">
        <v>79</v>
      </c>
      <c r="I1750" s="152"/>
      <c r="L1750" s="148"/>
      <c r="M1750" s="153"/>
      <c r="T1750" s="154"/>
      <c r="AT1750" s="150" t="s">
        <v>153</v>
      </c>
      <c r="AU1750" s="150" t="s">
        <v>165</v>
      </c>
      <c r="AV1750" s="12" t="s">
        <v>88</v>
      </c>
      <c r="AW1750" s="12" t="s">
        <v>42</v>
      </c>
      <c r="AX1750" s="12" t="s">
        <v>81</v>
      </c>
      <c r="AY1750" s="150" t="s">
        <v>142</v>
      </c>
    </row>
    <row r="1751" spans="2:65" s="12" customFormat="1">
      <c r="B1751" s="148"/>
      <c r="D1751" s="149" t="s">
        <v>153</v>
      </c>
      <c r="E1751" s="150" t="s">
        <v>79</v>
      </c>
      <c r="F1751" s="151" t="s">
        <v>154</v>
      </c>
      <c r="H1751" s="150" t="s">
        <v>79</v>
      </c>
      <c r="I1751" s="152"/>
      <c r="L1751" s="148"/>
      <c r="M1751" s="153"/>
      <c r="T1751" s="154"/>
      <c r="AT1751" s="150" t="s">
        <v>153</v>
      </c>
      <c r="AU1751" s="150" t="s">
        <v>165</v>
      </c>
      <c r="AV1751" s="12" t="s">
        <v>88</v>
      </c>
      <c r="AW1751" s="12" t="s">
        <v>42</v>
      </c>
      <c r="AX1751" s="12" t="s">
        <v>81</v>
      </c>
      <c r="AY1751" s="150" t="s">
        <v>142</v>
      </c>
    </row>
    <row r="1752" spans="2:65" s="12" customFormat="1">
      <c r="B1752" s="148"/>
      <c r="D1752" s="149" t="s">
        <v>153</v>
      </c>
      <c r="E1752" s="150" t="s">
        <v>79</v>
      </c>
      <c r="F1752" s="151" t="s">
        <v>347</v>
      </c>
      <c r="H1752" s="150" t="s">
        <v>79</v>
      </c>
      <c r="I1752" s="152"/>
      <c r="L1752" s="148"/>
      <c r="M1752" s="153"/>
      <c r="T1752" s="154"/>
      <c r="AT1752" s="150" t="s">
        <v>153</v>
      </c>
      <c r="AU1752" s="150" t="s">
        <v>165</v>
      </c>
      <c r="AV1752" s="12" t="s">
        <v>88</v>
      </c>
      <c r="AW1752" s="12" t="s">
        <v>42</v>
      </c>
      <c r="AX1752" s="12" t="s">
        <v>81</v>
      </c>
      <c r="AY1752" s="150" t="s">
        <v>142</v>
      </c>
    </row>
    <row r="1753" spans="2:65" s="12" customFormat="1">
      <c r="B1753" s="148"/>
      <c r="D1753" s="149" t="s">
        <v>153</v>
      </c>
      <c r="E1753" s="150" t="s">
        <v>79</v>
      </c>
      <c r="F1753" s="151" t="s">
        <v>248</v>
      </c>
      <c r="H1753" s="150" t="s">
        <v>79</v>
      </c>
      <c r="I1753" s="152"/>
      <c r="L1753" s="148"/>
      <c r="M1753" s="153"/>
      <c r="T1753" s="154"/>
      <c r="AT1753" s="150" t="s">
        <v>153</v>
      </c>
      <c r="AU1753" s="150" t="s">
        <v>165</v>
      </c>
      <c r="AV1753" s="12" t="s">
        <v>88</v>
      </c>
      <c r="AW1753" s="12" t="s">
        <v>42</v>
      </c>
      <c r="AX1753" s="12" t="s">
        <v>81</v>
      </c>
      <c r="AY1753" s="150" t="s">
        <v>142</v>
      </c>
    </row>
    <row r="1754" spans="2:65" s="12" customFormat="1" ht="22.5">
      <c r="B1754" s="148"/>
      <c r="D1754" s="149" t="s">
        <v>153</v>
      </c>
      <c r="E1754" s="150" t="s">
        <v>79</v>
      </c>
      <c r="F1754" s="151" t="s">
        <v>1402</v>
      </c>
      <c r="H1754" s="150" t="s">
        <v>79</v>
      </c>
      <c r="I1754" s="152"/>
      <c r="L1754" s="148"/>
      <c r="M1754" s="153"/>
      <c r="T1754" s="154"/>
      <c r="AT1754" s="150" t="s">
        <v>153</v>
      </c>
      <c r="AU1754" s="150" t="s">
        <v>165</v>
      </c>
      <c r="AV1754" s="12" t="s">
        <v>88</v>
      </c>
      <c r="AW1754" s="12" t="s">
        <v>42</v>
      </c>
      <c r="AX1754" s="12" t="s">
        <v>81</v>
      </c>
      <c r="AY1754" s="150" t="s">
        <v>142</v>
      </c>
    </row>
    <row r="1755" spans="2:65" s="13" customFormat="1">
      <c r="B1755" s="155"/>
      <c r="D1755" s="149" t="s">
        <v>153</v>
      </c>
      <c r="E1755" s="156" t="s">
        <v>79</v>
      </c>
      <c r="F1755" s="157" t="s">
        <v>149</v>
      </c>
      <c r="H1755" s="158">
        <v>4</v>
      </c>
      <c r="I1755" s="159"/>
      <c r="L1755" s="155"/>
      <c r="M1755" s="160"/>
      <c r="T1755" s="161"/>
      <c r="AT1755" s="156" t="s">
        <v>153</v>
      </c>
      <c r="AU1755" s="156" t="s">
        <v>165</v>
      </c>
      <c r="AV1755" s="13" t="s">
        <v>90</v>
      </c>
      <c r="AW1755" s="13" t="s">
        <v>42</v>
      </c>
      <c r="AX1755" s="13" t="s">
        <v>88</v>
      </c>
      <c r="AY1755" s="156" t="s">
        <v>142</v>
      </c>
    </row>
    <row r="1756" spans="2:65" s="1" customFormat="1" ht="78" customHeight="1">
      <c r="B1756" s="32"/>
      <c r="C1756" s="131" t="s">
        <v>1403</v>
      </c>
      <c r="D1756" s="131" t="s">
        <v>144</v>
      </c>
      <c r="E1756" s="132" t="s">
        <v>1404</v>
      </c>
      <c r="F1756" s="133" t="s">
        <v>1405</v>
      </c>
      <c r="G1756" s="134" t="s">
        <v>168</v>
      </c>
      <c r="H1756" s="135">
        <v>4</v>
      </c>
      <c r="I1756" s="136"/>
      <c r="J1756" s="137">
        <f>ROUND(I1756*H1756,2)</f>
        <v>0</v>
      </c>
      <c r="K1756" s="133" t="s">
        <v>148</v>
      </c>
      <c r="L1756" s="32"/>
      <c r="M1756" s="138" t="s">
        <v>79</v>
      </c>
      <c r="N1756" s="139" t="s">
        <v>51</v>
      </c>
      <c r="P1756" s="140">
        <f>O1756*H1756</f>
        <v>0</v>
      </c>
      <c r="Q1756" s="140">
        <v>0</v>
      </c>
      <c r="R1756" s="140">
        <f>Q1756*H1756</f>
        <v>0</v>
      </c>
      <c r="S1756" s="140">
        <v>0</v>
      </c>
      <c r="T1756" s="141">
        <f>S1756*H1756</f>
        <v>0</v>
      </c>
      <c r="AR1756" s="142" t="s">
        <v>88</v>
      </c>
      <c r="AT1756" s="142" t="s">
        <v>144</v>
      </c>
      <c r="AU1756" s="142" t="s">
        <v>165</v>
      </c>
      <c r="AY1756" s="16" t="s">
        <v>142</v>
      </c>
      <c r="BE1756" s="143">
        <f>IF(N1756="základní",J1756,0)</f>
        <v>0</v>
      </c>
      <c r="BF1756" s="143">
        <f>IF(N1756="snížená",J1756,0)</f>
        <v>0</v>
      </c>
      <c r="BG1756" s="143">
        <f>IF(N1756="zákl. přenesená",J1756,0)</f>
        <v>0</v>
      </c>
      <c r="BH1756" s="143">
        <f>IF(N1756="sníž. přenesená",J1756,0)</f>
        <v>0</v>
      </c>
      <c r="BI1756" s="143">
        <f>IF(N1756="nulová",J1756,0)</f>
        <v>0</v>
      </c>
      <c r="BJ1756" s="16" t="s">
        <v>88</v>
      </c>
      <c r="BK1756" s="143">
        <f>ROUND(I1756*H1756,2)</f>
        <v>0</v>
      </c>
      <c r="BL1756" s="16" t="s">
        <v>88</v>
      </c>
      <c r="BM1756" s="142" t="s">
        <v>1406</v>
      </c>
    </row>
    <row r="1757" spans="2:65" s="1" customFormat="1">
      <c r="B1757" s="32"/>
      <c r="D1757" s="144" t="s">
        <v>151</v>
      </c>
      <c r="F1757" s="145" t="s">
        <v>1407</v>
      </c>
      <c r="I1757" s="146"/>
      <c r="L1757" s="32"/>
      <c r="M1757" s="147"/>
      <c r="T1757" s="53"/>
      <c r="AT1757" s="16" t="s">
        <v>151</v>
      </c>
      <c r="AU1757" s="16" t="s">
        <v>165</v>
      </c>
    </row>
    <row r="1758" spans="2:65" s="12" customFormat="1">
      <c r="B1758" s="148"/>
      <c r="D1758" s="149" t="s">
        <v>153</v>
      </c>
      <c r="E1758" s="150" t="s">
        <v>79</v>
      </c>
      <c r="F1758" s="151" t="s">
        <v>314</v>
      </c>
      <c r="H1758" s="150" t="s">
        <v>79</v>
      </c>
      <c r="I1758" s="152"/>
      <c r="L1758" s="148"/>
      <c r="M1758" s="153"/>
      <c r="T1758" s="154"/>
      <c r="AT1758" s="150" t="s">
        <v>153</v>
      </c>
      <c r="AU1758" s="150" t="s">
        <v>165</v>
      </c>
      <c r="AV1758" s="12" t="s">
        <v>88</v>
      </c>
      <c r="AW1758" s="12" t="s">
        <v>42</v>
      </c>
      <c r="AX1758" s="12" t="s">
        <v>81</v>
      </c>
      <c r="AY1758" s="150" t="s">
        <v>142</v>
      </c>
    </row>
    <row r="1759" spans="2:65" s="12" customFormat="1">
      <c r="B1759" s="148"/>
      <c r="D1759" s="149" t="s">
        <v>153</v>
      </c>
      <c r="E1759" s="150" t="s">
        <v>79</v>
      </c>
      <c r="F1759" s="151" t="s">
        <v>154</v>
      </c>
      <c r="H1759" s="150" t="s">
        <v>79</v>
      </c>
      <c r="I1759" s="152"/>
      <c r="L1759" s="148"/>
      <c r="M1759" s="153"/>
      <c r="T1759" s="154"/>
      <c r="AT1759" s="150" t="s">
        <v>153</v>
      </c>
      <c r="AU1759" s="150" t="s">
        <v>165</v>
      </c>
      <c r="AV1759" s="12" t="s">
        <v>88</v>
      </c>
      <c r="AW1759" s="12" t="s">
        <v>42</v>
      </c>
      <c r="AX1759" s="12" t="s">
        <v>81</v>
      </c>
      <c r="AY1759" s="150" t="s">
        <v>142</v>
      </c>
    </row>
    <row r="1760" spans="2:65" s="12" customFormat="1">
      <c r="B1760" s="148"/>
      <c r="D1760" s="149" t="s">
        <v>153</v>
      </c>
      <c r="E1760" s="150" t="s">
        <v>79</v>
      </c>
      <c r="F1760" s="151" t="s">
        <v>347</v>
      </c>
      <c r="H1760" s="150" t="s">
        <v>79</v>
      </c>
      <c r="I1760" s="152"/>
      <c r="L1760" s="148"/>
      <c r="M1760" s="153"/>
      <c r="T1760" s="154"/>
      <c r="AT1760" s="150" t="s">
        <v>153</v>
      </c>
      <c r="AU1760" s="150" t="s">
        <v>165</v>
      </c>
      <c r="AV1760" s="12" t="s">
        <v>88</v>
      </c>
      <c r="AW1760" s="12" t="s">
        <v>42</v>
      </c>
      <c r="AX1760" s="12" t="s">
        <v>81</v>
      </c>
      <c r="AY1760" s="150" t="s">
        <v>142</v>
      </c>
    </row>
    <row r="1761" spans="2:65" s="12" customFormat="1">
      <c r="B1761" s="148"/>
      <c r="D1761" s="149" t="s">
        <v>153</v>
      </c>
      <c r="E1761" s="150" t="s">
        <v>79</v>
      </c>
      <c r="F1761" s="151" t="s">
        <v>248</v>
      </c>
      <c r="H1761" s="150" t="s">
        <v>79</v>
      </c>
      <c r="I1761" s="152"/>
      <c r="L1761" s="148"/>
      <c r="M1761" s="153"/>
      <c r="T1761" s="154"/>
      <c r="AT1761" s="150" t="s">
        <v>153</v>
      </c>
      <c r="AU1761" s="150" t="s">
        <v>165</v>
      </c>
      <c r="AV1761" s="12" t="s">
        <v>88</v>
      </c>
      <c r="AW1761" s="12" t="s">
        <v>42</v>
      </c>
      <c r="AX1761" s="12" t="s">
        <v>81</v>
      </c>
      <c r="AY1761" s="150" t="s">
        <v>142</v>
      </c>
    </row>
    <row r="1762" spans="2:65" s="12" customFormat="1" ht="22.5">
      <c r="B1762" s="148"/>
      <c r="D1762" s="149" t="s">
        <v>153</v>
      </c>
      <c r="E1762" s="150" t="s">
        <v>79</v>
      </c>
      <c r="F1762" s="151" t="s">
        <v>1408</v>
      </c>
      <c r="H1762" s="150" t="s">
        <v>79</v>
      </c>
      <c r="I1762" s="152"/>
      <c r="L1762" s="148"/>
      <c r="M1762" s="153"/>
      <c r="T1762" s="154"/>
      <c r="AT1762" s="150" t="s">
        <v>153</v>
      </c>
      <c r="AU1762" s="150" t="s">
        <v>165</v>
      </c>
      <c r="AV1762" s="12" t="s">
        <v>88</v>
      </c>
      <c r="AW1762" s="12" t="s">
        <v>42</v>
      </c>
      <c r="AX1762" s="12" t="s">
        <v>81</v>
      </c>
      <c r="AY1762" s="150" t="s">
        <v>142</v>
      </c>
    </row>
    <row r="1763" spans="2:65" s="13" customFormat="1">
      <c r="B1763" s="155"/>
      <c r="D1763" s="149" t="s">
        <v>153</v>
      </c>
      <c r="E1763" s="156" t="s">
        <v>79</v>
      </c>
      <c r="F1763" s="157" t="s">
        <v>149</v>
      </c>
      <c r="H1763" s="158">
        <v>4</v>
      </c>
      <c r="I1763" s="159"/>
      <c r="L1763" s="155"/>
      <c r="M1763" s="160"/>
      <c r="T1763" s="161"/>
      <c r="AT1763" s="156" t="s">
        <v>153</v>
      </c>
      <c r="AU1763" s="156" t="s">
        <v>165</v>
      </c>
      <c r="AV1763" s="13" t="s">
        <v>90</v>
      </c>
      <c r="AW1763" s="13" t="s">
        <v>42</v>
      </c>
      <c r="AX1763" s="13" t="s">
        <v>88</v>
      </c>
      <c r="AY1763" s="156" t="s">
        <v>142</v>
      </c>
    </row>
    <row r="1764" spans="2:65" s="1" customFormat="1" ht="78" customHeight="1">
      <c r="B1764" s="32"/>
      <c r="C1764" s="131" t="s">
        <v>1409</v>
      </c>
      <c r="D1764" s="131" t="s">
        <v>144</v>
      </c>
      <c r="E1764" s="132" t="s">
        <v>1410</v>
      </c>
      <c r="F1764" s="133" t="s">
        <v>1411</v>
      </c>
      <c r="G1764" s="134" t="s">
        <v>168</v>
      </c>
      <c r="H1764" s="135">
        <v>4</v>
      </c>
      <c r="I1764" s="136"/>
      <c r="J1764" s="137">
        <f>ROUND(I1764*H1764,2)</f>
        <v>0</v>
      </c>
      <c r="K1764" s="133" t="s">
        <v>148</v>
      </c>
      <c r="L1764" s="32"/>
      <c r="M1764" s="138" t="s">
        <v>79</v>
      </c>
      <c r="N1764" s="139" t="s">
        <v>51</v>
      </c>
      <c r="P1764" s="140">
        <f>O1764*H1764</f>
        <v>0</v>
      </c>
      <c r="Q1764" s="140">
        <v>0</v>
      </c>
      <c r="R1764" s="140">
        <f>Q1764*H1764</f>
        <v>0</v>
      </c>
      <c r="S1764" s="140">
        <v>0</v>
      </c>
      <c r="T1764" s="141">
        <f>S1764*H1764</f>
        <v>0</v>
      </c>
      <c r="AR1764" s="142" t="s">
        <v>88</v>
      </c>
      <c r="AT1764" s="142" t="s">
        <v>144</v>
      </c>
      <c r="AU1764" s="142" t="s">
        <v>165</v>
      </c>
      <c r="AY1764" s="16" t="s">
        <v>142</v>
      </c>
      <c r="BE1764" s="143">
        <f>IF(N1764="základní",J1764,0)</f>
        <v>0</v>
      </c>
      <c r="BF1764" s="143">
        <f>IF(N1764="snížená",J1764,0)</f>
        <v>0</v>
      </c>
      <c r="BG1764" s="143">
        <f>IF(N1764="zákl. přenesená",J1764,0)</f>
        <v>0</v>
      </c>
      <c r="BH1764" s="143">
        <f>IF(N1764="sníž. přenesená",J1764,0)</f>
        <v>0</v>
      </c>
      <c r="BI1764" s="143">
        <f>IF(N1764="nulová",J1764,0)</f>
        <v>0</v>
      </c>
      <c r="BJ1764" s="16" t="s">
        <v>88</v>
      </c>
      <c r="BK1764" s="143">
        <f>ROUND(I1764*H1764,2)</f>
        <v>0</v>
      </c>
      <c r="BL1764" s="16" t="s">
        <v>88</v>
      </c>
      <c r="BM1764" s="142" t="s">
        <v>1412</v>
      </c>
    </row>
    <row r="1765" spans="2:65" s="1" customFormat="1">
      <c r="B1765" s="32"/>
      <c r="D1765" s="144" t="s">
        <v>151</v>
      </c>
      <c r="F1765" s="145" t="s">
        <v>1413</v>
      </c>
      <c r="I1765" s="146"/>
      <c r="L1765" s="32"/>
      <c r="M1765" s="147"/>
      <c r="T1765" s="53"/>
      <c r="AT1765" s="16" t="s">
        <v>151</v>
      </c>
      <c r="AU1765" s="16" t="s">
        <v>165</v>
      </c>
    </row>
    <row r="1766" spans="2:65" s="12" customFormat="1">
      <c r="B1766" s="148"/>
      <c r="D1766" s="149" t="s">
        <v>153</v>
      </c>
      <c r="E1766" s="150" t="s">
        <v>79</v>
      </c>
      <c r="F1766" s="151" t="s">
        <v>314</v>
      </c>
      <c r="H1766" s="150" t="s">
        <v>79</v>
      </c>
      <c r="I1766" s="152"/>
      <c r="L1766" s="148"/>
      <c r="M1766" s="153"/>
      <c r="T1766" s="154"/>
      <c r="AT1766" s="150" t="s">
        <v>153</v>
      </c>
      <c r="AU1766" s="150" t="s">
        <v>165</v>
      </c>
      <c r="AV1766" s="12" t="s">
        <v>88</v>
      </c>
      <c r="AW1766" s="12" t="s">
        <v>42</v>
      </c>
      <c r="AX1766" s="12" t="s">
        <v>81</v>
      </c>
      <c r="AY1766" s="150" t="s">
        <v>142</v>
      </c>
    </row>
    <row r="1767" spans="2:65" s="12" customFormat="1">
      <c r="B1767" s="148"/>
      <c r="D1767" s="149" t="s">
        <v>153</v>
      </c>
      <c r="E1767" s="150" t="s">
        <v>79</v>
      </c>
      <c r="F1767" s="151" t="s">
        <v>154</v>
      </c>
      <c r="H1767" s="150" t="s">
        <v>79</v>
      </c>
      <c r="I1767" s="152"/>
      <c r="L1767" s="148"/>
      <c r="M1767" s="153"/>
      <c r="T1767" s="154"/>
      <c r="AT1767" s="150" t="s">
        <v>153</v>
      </c>
      <c r="AU1767" s="150" t="s">
        <v>165</v>
      </c>
      <c r="AV1767" s="12" t="s">
        <v>88</v>
      </c>
      <c r="AW1767" s="12" t="s">
        <v>42</v>
      </c>
      <c r="AX1767" s="12" t="s">
        <v>81</v>
      </c>
      <c r="AY1767" s="150" t="s">
        <v>142</v>
      </c>
    </row>
    <row r="1768" spans="2:65" s="12" customFormat="1">
      <c r="B1768" s="148"/>
      <c r="D1768" s="149" t="s">
        <v>153</v>
      </c>
      <c r="E1768" s="150" t="s">
        <v>79</v>
      </c>
      <c r="F1768" s="151" t="s">
        <v>347</v>
      </c>
      <c r="H1768" s="150" t="s">
        <v>79</v>
      </c>
      <c r="I1768" s="152"/>
      <c r="L1768" s="148"/>
      <c r="M1768" s="153"/>
      <c r="T1768" s="154"/>
      <c r="AT1768" s="150" t="s">
        <v>153</v>
      </c>
      <c r="AU1768" s="150" t="s">
        <v>165</v>
      </c>
      <c r="AV1768" s="12" t="s">
        <v>88</v>
      </c>
      <c r="AW1768" s="12" t="s">
        <v>42</v>
      </c>
      <c r="AX1768" s="12" t="s">
        <v>81</v>
      </c>
      <c r="AY1768" s="150" t="s">
        <v>142</v>
      </c>
    </row>
    <row r="1769" spans="2:65" s="12" customFormat="1">
      <c r="B1769" s="148"/>
      <c r="D1769" s="149" t="s">
        <v>153</v>
      </c>
      <c r="E1769" s="150" t="s">
        <v>79</v>
      </c>
      <c r="F1769" s="151" t="s">
        <v>248</v>
      </c>
      <c r="H1769" s="150" t="s">
        <v>79</v>
      </c>
      <c r="I1769" s="152"/>
      <c r="L1769" s="148"/>
      <c r="M1769" s="153"/>
      <c r="T1769" s="154"/>
      <c r="AT1769" s="150" t="s">
        <v>153</v>
      </c>
      <c r="AU1769" s="150" t="s">
        <v>165</v>
      </c>
      <c r="AV1769" s="12" t="s">
        <v>88</v>
      </c>
      <c r="AW1769" s="12" t="s">
        <v>42</v>
      </c>
      <c r="AX1769" s="12" t="s">
        <v>81</v>
      </c>
      <c r="AY1769" s="150" t="s">
        <v>142</v>
      </c>
    </row>
    <row r="1770" spans="2:65" s="12" customFormat="1" ht="22.5">
      <c r="B1770" s="148"/>
      <c r="D1770" s="149" t="s">
        <v>153</v>
      </c>
      <c r="E1770" s="150" t="s">
        <v>79</v>
      </c>
      <c r="F1770" s="151" t="s">
        <v>1408</v>
      </c>
      <c r="H1770" s="150" t="s">
        <v>79</v>
      </c>
      <c r="I1770" s="152"/>
      <c r="L1770" s="148"/>
      <c r="M1770" s="153"/>
      <c r="T1770" s="154"/>
      <c r="AT1770" s="150" t="s">
        <v>153</v>
      </c>
      <c r="AU1770" s="150" t="s">
        <v>165</v>
      </c>
      <c r="AV1770" s="12" t="s">
        <v>88</v>
      </c>
      <c r="AW1770" s="12" t="s">
        <v>42</v>
      </c>
      <c r="AX1770" s="12" t="s">
        <v>81</v>
      </c>
      <c r="AY1770" s="150" t="s">
        <v>142</v>
      </c>
    </row>
    <row r="1771" spans="2:65" s="13" customFormat="1">
      <c r="B1771" s="155"/>
      <c r="D1771" s="149" t="s">
        <v>153</v>
      </c>
      <c r="E1771" s="156" t="s">
        <v>79</v>
      </c>
      <c r="F1771" s="157" t="s">
        <v>149</v>
      </c>
      <c r="H1771" s="158">
        <v>4</v>
      </c>
      <c r="I1771" s="159"/>
      <c r="L1771" s="155"/>
      <c r="M1771" s="160"/>
      <c r="T1771" s="161"/>
      <c r="AT1771" s="156" t="s">
        <v>153</v>
      </c>
      <c r="AU1771" s="156" t="s">
        <v>165</v>
      </c>
      <c r="AV1771" s="13" t="s">
        <v>90</v>
      </c>
      <c r="AW1771" s="13" t="s">
        <v>42</v>
      </c>
      <c r="AX1771" s="13" t="s">
        <v>88</v>
      </c>
      <c r="AY1771" s="156" t="s">
        <v>142</v>
      </c>
    </row>
    <row r="1772" spans="2:65" s="1" customFormat="1" ht="21.75" customHeight="1">
      <c r="B1772" s="32"/>
      <c r="C1772" s="131" t="s">
        <v>1414</v>
      </c>
      <c r="D1772" s="131" t="s">
        <v>144</v>
      </c>
      <c r="E1772" s="132" t="s">
        <v>1415</v>
      </c>
      <c r="F1772" s="133" t="s">
        <v>1416</v>
      </c>
      <c r="G1772" s="134" t="s">
        <v>168</v>
      </c>
      <c r="H1772" s="135">
        <v>4</v>
      </c>
      <c r="I1772" s="136"/>
      <c r="J1772" s="137">
        <f>ROUND(I1772*H1772,2)</f>
        <v>0</v>
      </c>
      <c r="K1772" s="133" t="s">
        <v>148</v>
      </c>
      <c r="L1772" s="32"/>
      <c r="M1772" s="138" t="s">
        <v>79</v>
      </c>
      <c r="N1772" s="139" t="s">
        <v>51</v>
      </c>
      <c r="P1772" s="140">
        <f>O1772*H1772</f>
        <v>0</v>
      </c>
      <c r="Q1772" s="140">
        <v>0</v>
      </c>
      <c r="R1772" s="140">
        <f>Q1772*H1772</f>
        <v>0</v>
      </c>
      <c r="S1772" s="140">
        <v>0</v>
      </c>
      <c r="T1772" s="141">
        <f>S1772*H1772</f>
        <v>0</v>
      </c>
      <c r="AR1772" s="142" t="s">
        <v>88</v>
      </c>
      <c r="AT1772" s="142" t="s">
        <v>144</v>
      </c>
      <c r="AU1772" s="142" t="s">
        <v>165</v>
      </c>
      <c r="AY1772" s="16" t="s">
        <v>142</v>
      </c>
      <c r="BE1772" s="143">
        <f>IF(N1772="základní",J1772,0)</f>
        <v>0</v>
      </c>
      <c r="BF1772" s="143">
        <f>IF(N1772="snížená",J1772,0)</f>
        <v>0</v>
      </c>
      <c r="BG1772" s="143">
        <f>IF(N1772="zákl. přenesená",J1772,0)</f>
        <v>0</v>
      </c>
      <c r="BH1772" s="143">
        <f>IF(N1772="sníž. přenesená",J1772,0)</f>
        <v>0</v>
      </c>
      <c r="BI1772" s="143">
        <f>IF(N1772="nulová",J1772,0)</f>
        <v>0</v>
      </c>
      <c r="BJ1772" s="16" t="s">
        <v>88</v>
      </c>
      <c r="BK1772" s="143">
        <f>ROUND(I1772*H1772,2)</f>
        <v>0</v>
      </c>
      <c r="BL1772" s="16" t="s">
        <v>88</v>
      </c>
      <c r="BM1772" s="142" t="s">
        <v>1417</v>
      </c>
    </row>
    <row r="1773" spans="2:65" s="1" customFormat="1">
      <c r="B1773" s="32"/>
      <c r="D1773" s="144" t="s">
        <v>151</v>
      </c>
      <c r="F1773" s="145" t="s">
        <v>1418</v>
      </c>
      <c r="I1773" s="146"/>
      <c r="L1773" s="32"/>
      <c r="M1773" s="147"/>
      <c r="T1773" s="53"/>
      <c r="AT1773" s="16" t="s">
        <v>151</v>
      </c>
      <c r="AU1773" s="16" t="s">
        <v>165</v>
      </c>
    </row>
    <row r="1774" spans="2:65" s="12" customFormat="1">
      <c r="B1774" s="148"/>
      <c r="D1774" s="149" t="s">
        <v>153</v>
      </c>
      <c r="E1774" s="150" t="s">
        <v>79</v>
      </c>
      <c r="F1774" s="151" t="s">
        <v>314</v>
      </c>
      <c r="H1774" s="150" t="s">
        <v>79</v>
      </c>
      <c r="I1774" s="152"/>
      <c r="L1774" s="148"/>
      <c r="M1774" s="153"/>
      <c r="T1774" s="154"/>
      <c r="AT1774" s="150" t="s">
        <v>153</v>
      </c>
      <c r="AU1774" s="150" t="s">
        <v>165</v>
      </c>
      <c r="AV1774" s="12" t="s">
        <v>88</v>
      </c>
      <c r="AW1774" s="12" t="s">
        <v>42</v>
      </c>
      <c r="AX1774" s="12" t="s">
        <v>81</v>
      </c>
      <c r="AY1774" s="150" t="s">
        <v>142</v>
      </c>
    </row>
    <row r="1775" spans="2:65" s="12" customFormat="1">
      <c r="B1775" s="148"/>
      <c r="D1775" s="149" t="s">
        <v>153</v>
      </c>
      <c r="E1775" s="150" t="s">
        <v>79</v>
      </c>
      <c r="F1775" s="151" t="s">
        <v>154</v>
      </c>
      <c r="H1775" s="150" t="s">
        <v>79</v>
      </c>
      <c r="I1775" s="152"/>
      <c r="L1775" s="148"/>
      <c r="M1775" s="153"/>
      <c r="T1775" s="154"/>
      <c r="AT1775" s="150" t="s">
        <v>153</v>
      </c>
      <c r="AU1775" s="150" t="s">
        <v>165</v>
      </c>
      <c r="AV1775" s="12" t="s">
        <v>88</v>
      </c>
      <c r="AW1775" s="12" t="s">
        <v>42</v>
      </c>
      <c r="AX1775" s="12" t="s">
        <v>81</v>
      </c>
      <c r="AY1775" s="150" t="s">
        <v>142</v>
      </c>
    </row>
    <row r="1776" spans="2:65" s="12" customFormat="1">
      <c r="B1776" s="148"/>
      <c r="D1776" s="149" t="s">
        <v>153</v>
      </c>
      <c r="E1776" s="150" t="s">
        <v>79</v>
      </c>
      <c r="F1776" s="151" t="s">
        <v>347</v>
      </c>
      <c r="H1776" s="150" t="s">
        <v>79</v>
      </c>
      <c r="I1776" s="152"/>
      <c r="L1776" s="148"/>
      <c r="M1776" s="153"/>
      <c r="T1776" s="154"/>
      <c r="AT1776" s="150" t="s">
        <v>153</v>
      </c>
      <c r="AU1776" s="150" t="s">
        <v>165</v>
      </c>
      <c r="AV1776" s="12" t="s">
        <v>88</v>
      </c>
      <c r="AW1776" s="12" t="s">
        <v>42</v>
      </c>
      <c r="AX1776" s="12" t="s">
        <v>81</v>
      </c>
      <c r="AY1776" s="150" t="s">
        <v>142</v>
      </c>
    </row>
    <row r="1777" spans="2:65" s="12" customFormat="1">
      <c r="B1777" s="148"/>
      <c r="D1777" s="149" t="s">
        <v>153</v>
      </c>
      <c r="E1777" s="150" t="s">
        <v>79</v>
      </c>
      <c r="F1777" s="151" t="s">
        <v>248</v>
      </c>
      <c r="H1777" s="150" t="s">
        <v>79</v>
      </c>
      <c r="I1777" s="152"/>
      <c r="L1777" s="148"/>
      <c r="M1777" s="153"/>
      <c r="T1777" s="154"/>
      <c r="AT1777" s="150" t="s">
        <v>153</v>
      </c>
      <c r="AU1777" s="150" t="s">
        <v>165</v>
      </c>
      <c r="AV1777" s="12" t="s">
        <v>88</v>
      </c>
      <c r="AW1777" s="12" t="s">
        <v>42</v>
      </c>
      <c r="AX1777" s="12" t="s">
        <v>81</v>
      </c>
      <c r="AY1777" s="150" t="s">
        <v>142</v>
      </c>
    </row>
    <row r="1778" spans="2:65" s="12" customFormat="1" ht="22.5">
      <c r="B1778" s="148"/>
      <c r="D1778" s="149" t="s">
        <v>153</v>
      </c>
      <c r="E1778" s="150" t="s">
        <v>79</v>
      </c>
      <c r="F1778" s="151" t="s">
        <v>1408</v>
      </c>
      <c r="H1778" s="150" t="s">
        <v>79</v>
      </c>
      <c r="I1778" s="152"/>
      <c r="L1778" s="148"/>
      <c r="M1778" s="153"/>
      <c r="T1778" s="154"/>
      <c r="AT1778" s="150" t="s">
        <v>153</v>
      </c>
      <c r="AU1778" s="150" t="s">
        <v>165</v>
      </c>
      <c r="AV1778" s="12" t="s">
        <v>88</v>
      </c>
      <c r="AW1778" s="12" t="s">
        <v>42</v>
      </c>
      <c r="AX1778" s="12" t="s">
        <v>81</v>
      </c>
      <c r="AY1778" s="150" t="s">
        <v>142</v>
      </c>
    </row>
    <row r="1779" spans="2:65" s="13" customFormat="1">
      <c r="B1779" s="155"/>
      <c r="D1779" s="149" t="s">
        <v>153</v>
      </c>
      <c r="E1779" s="156" t="s">
        <v>79</v>
      </c>
      <c r="F1779" s="157" t="s">
        <v>149</v>
      </c>
      <c r="H1779" s="158">
        <v>4</v>
      </c>
      <c r="I1779" s="159"/>
      <c r="L1779" s="155"/>
      <c r="M1779" s="160"/>
      <c r="T1779" s="161"/>
      <c r="AT1779" s="156" t="s">
        <v>153</v>
      </c>
      <c r="AU1779" s="156" t="s">
        <v>165</v>
      </c>
      <c r="AV1779" s="13" t="s">
        <v>90</v>
      </c>
      <c r="AW1779" s="13" t="s">
        <v>42</v>
      </c>
      <c r="AX1779" s="13" t="s">
        <v>88</v>
      </c>
      <c r="AY1779" s="156" t="s">
        <v>142</v>
      </c>
    </row>
    <row r="1780" spans="2:65" s="1" customFormat="1" ht="55.5" customHeight="1">
      <c r="B1780" s="32"/>
      <c r="C1780" s="131" t="s">
        <v>1419</v>
      </c>
      <c r="D1780" s="131" t="s">
        <v>144</v>
      </c>
      <c r="E1780" s="132" t="s">
        <v>1420</v>
      </c>
      <c r="F1780" s="133" t="s">
        <v>1421</v>
      </c>
      <c r="G1780" s="134" t="s">
        <v>168</v>
      </c>
      <c r="H1780" s="135">
        <v>4</v>
      </c>
      <c r="I1780" s="136"/>
      <c r="J1780" s="137">
        <f>ROUND(I1780*H1780,2)</f>
        <v>0</v>
      </c>
      <c r="K1780" s="133" t="s">
        <v>148</v>
      </c>
      <c r="L1780" s="32"/>
      <c r="M1780" s="138" t="s">
        <v>79</v>
      </c>
      <c r="N1780" s="139" t="s">
        <v>51</v>
      </c>
      <c r="P1780" s="140">
        <f>O1780*H1780</f>
        <v>0</v>
      </c>
      <c r="Q1780" s="140">
        <v>0</v>
      </c>
      <c r="R1780" s="140">
        <f>Q1780*H1780</f>
        <v>0</v>
      </c>
      <c r="S1780" s="140">
        <v>0</v>
      </c>
      <c r="T1780" s="141">
        <f>S1780*H1780</f>
        <v>0</v>
      </c>
      <c r="AR1780" s="142" t="s">
        <v>88</v>
      </c>
      <c r="AT1780" s="142" t="s">
        <v>144</v>
      </c>
      <c r="AU1780" s="142" t="s">
        <v>165</v>
      </c>
      <c r="AY1780" s="16" t="s">
        <v>142</v>
      </c>
      <c r="BE1780" s="143">
        <f>IF(N1780="základní",J1780,0)</f>
        <v>0</v>
      </c>
      <c r="BF1780" s="143">
        <f>IF(N1780="snížená",J1780,0)</f>
        <v>0</v>
      </c>
      <c r="BG1780" s="143">
        <f>IF(N1780="zákl. přenesená",J1780,0)</f>
        <v>0</v>
      </c>
      <c r="BH1780" s="143">
        <f>IF(N1780="sníž. přenesená",J1780,0)</f>
        <v>0</v>
      </c>
      <c r="BI1780" s="143">
        <f>IF(N1780="nulová",J1780,0)</f>
        <v>0</v>
      </c>
      <c r="BJ1780" s="16" t="s">
        <v>88</v>
      </c>
      <c r="BK1780" s="143">
        <f>ROUND(I1780*H1780,2)</f>
        <v>0</v>
      </c>
      <c r="BL1780" s="16" t="s">
        <v>88</v>
      </c>
      <c r="BM1780" s="142" t="s">
        <v>1422</v>
      </c>
    </row>
    <row r="1781" spans="2:65" s="1" customFormat="1">
      <c r="B1781" s="32"/>
      <c r="D1781" s="144" t="s">
        <v>151</v>
      </c>
      <c r="F1781" s="145" t="s">
        <v>1423</v>
      </c>
      <c r="I1781" s="146"/>
      <c r="L1781" s="32"/>
      <c r="M1781" s="147"/>
      <c r="T1781" s="53"/>
      <c r="AT1781" s="16" t="s">
        <v>151</v>
      </c>
      <c r="AU1781" s="16" t="s">
        <v>165</v>
      </c>
    </row>
    <row r="1782" spans="2:65" s="12" customFormat="1">
      <c r="B1782" s="148"/>
      <c r="D1782" s="149" t="s">
        <v>153</v>
      </c>
      <c r="E1782" s="150" t="s">
        <v>79</v>
      </c>
      <c r="F1782" s="151" t="s">
        <v>314</v>
      </c>
      <c r="H1782" s="150" t="s">
        <v>79</v>
      </c>
      <c r="I1782" s="152"/>
      <c r="L1782" s="148"/>
      <c r="M1782" s="153"/>
      <c r="T1782" s="154"/>
      <c r="AT1782" s="150" t="s">
        <v>153</v>
      </c>
      <c r="AU1782" s="150" t="s">
        <v>165</v>
      </c>
      <c r="AV1782" s="12" t="s">
        <v>88</v>
      </c>
      <c r="AW1782" s="12" t="s">
        <v>42</v>
      </c>
      <c r="AX1782" s="12" t="s">
        <v>81</v>
      </c>
      <c r="AY1782" s="150" t="s">
        <v>142</v>
      </c>
    </row>
    <row r="1783" spans="2:65" s="12" customFormat="1">
      <c r="B1783" s="148"/>
      <c r="D1783" s="149" t="s">
        <v>153</v>
      </c>
      <c r="E1783" s="150" t="s">
        <v>79</v>
      </c>
      <c r="F1783" s="151" t="s">
        <v>154</v>
      </c>
      <c r="H1783" s="150" t="s">
        <v>79</v>
      </c>
      <c r="I1783" s="152"/>
      <c r="L1783" s="148"/>
      <c r="M1783" s="153"/>
      <c r="T1783" s="154"/>
      <c r="AT1783" s="150" t="s">
        <v>153</v>
      </c>
      <c r="AU1783" s="150" t="s">
        <v>165</v>
      </c>
      <c r="AV1783" s="12" t="s">
        <v>88</v>
      </c>
      <c r="AW1783" s="12" t="s">
        <v>42</v>
      </c>
      <c r="AX1783" s="12" t="s">
        <v>81</v>
      </c>
      <c r="AY1783" s="150" t="s">
        <v>142</v>
      </c>
    </row>
    <row r="1784" spans="2:65" s="12" customFormat="1">
      <c r="B1784" s="148"/>
      <c r="D1784" s="149" t="s">
        <v>153</v>
      </c>
      <c r="E1784" s="150" t="s">
        <v>79</v>
      </c>
      <c r="F1784" s="151" t="s">
        <v>347</v>
      </c>
      <c r="H1784" s="150" t="s">
        <v>79</v>
      </c>
      <c r="I1784" s="152"/>
      <c r="L1784" s="148"/>
      <c r="M1784" s="153"/>
      <c r="T1784" s="154"/>
      <c r="AT1784" s="150" t="s">
        <v>153</v>
      </c>
      <c r="AU1784" s="150" t="s">
        <v>165</v>
      </c>
      <c r="AV1784" s="12" t="s">
        <v>88</v>
      </c>
      <c r="AW1784" s="12" t="s">
        <v>42</v>
      </c>
      <c r="AX1784" s="12" t="s">
        <v>81</v>
      </c>
      <c r="AY1784" s="150" t="s">
        <v>142</v>
      </c>
    </row>
    <row r="1785" spans="2:65" s="12" customFormat="1">
      <c r="B1785" s="148"/>
      <c r="D1785" s="149" t="s">
        <v>153</v>
      </c>
      <c r="E1785" s="150" t="s">
        <v>79</v>
      </c>
      <c r="F1785" s="151" t="s">
        <v>248</v>
      </c>
      <c r="H1785" s="150" t="s">
        <v>79</v>
      </c>
      <c r="I1785" s="152"/>
      <c r="L1785" s="148"/>
      <c r="M1785" s="153"/>
      <c r="T1785" s="154"/>
      <c r="AT1785" s="150" t="s">
        <v>153</v>
      </c>
      <c r="AU1785" s="150" t="s">
        <v>165</v>
      </c>
      <c r="AV1785" s="12" t="s">
        <v>88</v>
      </c>
      <c r="AW1785" s="12" t="s">
        <v>42</v>
      </c>
      <c r="AX1785" s="12" t="s">
        <v>81</v>
      </c>
      <c r="AY1785" s="150" t="s">
        <v>142</v>
      </c>
    </row>
    <row r="1786" spans="2:65" s="12" customFormat="1" ht="22.5">
      <c r="B1786" s="148"/>
      <c r="D1786" s="149" t="s">
        <v>153</v>
      </c>
      <c r="E1786" s="150" t="s">
        <v>79</v>
      </c>
      <c r="F1786" s="151" t="s">
        <v>1424</v>
      </c>
      <c r="H1786" s="150" t="s">
        <v>79</v>
      </c>
      <c r="I1786" s="152"/>
      <c r="L1786" s="148"/>
      <c r="M1786" s="153"/>
      <c r="T1786" s="154"/>
      <c r="AT1786" s="150" t="s">
        <v>153</v>
      </c>
      <c r="AU1786" s="150" t="s">
        <v>165</v>
      </c>
      <c r="AV1786" s="12" t="s">
        <v>88</v>
      </c>
      <c r="AW1786" s="12" t="s">
        <v>42</v>
      </c>
      <c r="AX1786" s="12" t="s">
        <v>81</v>
      </c>
      <c r="AY1786" s="150" t="s">
        <v>142</v>
      </c>
    </row>
    <row r="1787" spans="2:65" s="13" customFormat="1">
      <c r="B1787" s="155"/>
      <c r="D1787" s="149" t="s">
        <v>153</v>
      </c>
      <c r="E1787" s="156" t="s">
        <v>79</v>
      </c>
      <c r="F1787" s="157" t="s">
        <v>149</v>
      </c>
      <c r="H1787" s="158">
        <v>4</v>
      </c>
      <c r="I1787" s="159"/>
      <c r="L1787" s="155"/>
      <c r="M1787" s="160"/>
      <c r="T1787" s="161"/>
      <c r="AT1787" s="156" t="s">
        <v>153</v>
      </c>
      <c r="AU1787" s="156" t="s">
        <v>165</v>
      </c>
      <c r="AV1787" s="13" t="s">
        <v>90</v>
      </c>
      <c r="AW1787" s="13" t="s">
        <v>42</v>
      </c>
      <c r="AX1787" s="13" t="s">
        <v>88</v>
      </c>
      <c r="AY1787" s="156" t="s">
        <v>142</v>
      </c>
    </row>
    <row r="1788" spans="2:65" s="1" customFormat="1" ht="55.5" customHeight="1">
      <c r="B1788" s="32"/>
      <c r="C1788" s="169" t="s">
        <v>1425</v>
      </c>
      <c r="D1788" s="169" t="s">
        <v>181</v>
      </c>
      <c r="E1788" s="170" t="s">
        <v>1426</v>
      </c>
      <c r="F1788" s="171" t="s">
        <v>1427</v>
      </c>
      <c r="G1788" s="172" t="s">
        <v>168</v>
      </c>
      <c r="H1788" s="173">
        <v>4</v>
      </c>
      <c r="I1788" s="174"/>
      <c r="J1788" s="175">
        <f>ROUND(I1788*H1788,2)</f>
        <v>0</v>
      </c>
      <c r="K1788" s="171" t="s">
        <v>184</v>
      </c>
      <c r="L1788" s="176"/>
      <c r="M1788" s="177" t="s">
        <v>79</v>
      </c>
      <c r="N1788" s="178" t="s">
        <v>51</v>
      </c>
      <c r="P1788" s="140">
        <f>O1788*H1788</f>
        <v>0</v>
      </c>
      <c r="Q1788" s="140">
        <v>0</v>
      </c>
      <c r="R1788" s="140">
        <f>Q1788*H1788</f>
        <v>0</v>
      </c>
      <c r="S1788" s="140">
        <v>0</v>
      </c>
      <c r="T1788" s="141">
        <f>S1788*H1788</f>
        <v>0</v>
      </c>
      <c r="AR1788" s="142" t="s">
        <v>90</v>
      </c>
      <c r="AT1788" s="142" t="s">
        <v>181</v>
      </c>
      <c r="AU1788" s="142" t="s">
        <v>165</v>
      </c>
      <c r="AY1788" s="16" t="s">
        <v>142</v>
      </c>
      <c r="BE1788" s="143">
        <f>IF(N1788="základní",J1788,0)</f>
        <v>0</v>
      </c>
      <c r="BF1788" s="143">
        <f>IF(N1788="snížená",J1788,0)</f>
        <v>0</v>
      </c>
      <c r="BG1788" s="143">
        <f>IF(N1788="zákl. přenesená",J1788,0)</f>
        <v>0</v>
      </c>
      <c r="BH1788" s="143">
        <f>IF(N1788="sníž. přenesená",J1788,0)</f>
        <v>0</v>
      </c>
      <c r="BI1788" s="143">
        <f>IF(N1788="nulová",J1788,0)</f>
        <v>0</v>
      </c>
      <c r="BJ1788" s="16" t="s">
        <v>88</v>
      </c>
      <c r="BK1788" s="143">
        <f>ROUND(I1788*H1788,2)</f>
        <v>0</v>
      </c>
      <c r="BL1788" s="16" t="s">
        <v>88</v>
      </c>
      <c r="BM1788" s="142" t="s">
        <v>1428</v>
      </c>
    </row>
    <row r="1789" spans="2:65" s="12" customFormat="1">
      <c r="B1789" s="148"/>
      <c r="D1789" s="149" t="s">
        <v>153</v>
      </c>
      <c r="E1789" s="150" t="s">
        <v>79</v>
      </c>
      <c r="F1789" s="151" t="s">
        <v>314</v>
      </c>
      <c r="H1789" s="150" t="s">
        <v>79</v>
      </c>
      <c r="I1789" s="152"/>
      <c r="L1789" s="148"/>
      <c r="M1789" s="153"/>
      <c r="T1789" s="154"/>
      <c r="AT1789" s="150" t="s">
        <v>153</v>
      </c>
      <c r="AU1789" s="150" t="s">
        <v>165</v>
      </c>
      <c r="AV1789" s="12" t="s">
        <v>88</v>
      </c>
      <c r="AW1789" s="12" t="s">
        <v>42</v>
      </c>
      <c r="AX1789" s="12" t="s">
        <v>81</v>
      </c>
      <c r="AY1789" s="150" t="s">
        <v>142</v>
      </c>
    </row>
    <row r="1790" spans="2:65" s="12" customFormat="1">
      <c r="B1790" s="148"/>
      <c r="D1790" s="149" t="s">
        <v>153</v>
      </c>
      <c r="E1790" s="150" t="s">
        <v>79</v>
      </c>
      <c r="F1790" s="151" t="s">
        <v>154</v>
      </c>
      <c r="H1790" s="150" t="s">
        <v>79</v>
      </c>
      <c r="I1790" s="152"/>
      <c r="L1790" s="148"/>
      <c r="M1790" s="153"/>
      <c r="T1790" s="154"/>
      <c r="AT1790" s="150" t="s">
        <v>153</v>
      </c>
      <c r="AU1790" s="150" t="s">
        <v>165</v>
      </c>
      <c r="AV1790" s="12" t="s">
        <v>88</v>
      </c>
      <c r="AW1790" s="12" t="s">
        <v>42</v>
      </c>
      <c r="AX1790" s="12" t="s">
        <v>81</v>
      </c>
      <c r="AY1790" s="150" t="s">
        <v>142</v>
      </c>
    </row>
    <row r="1791" spans="2:65" s="12" customFormat="1">
      <c r="B1791" s="148"/>
      <c r="D1791" s="149" t="s">
        <v>153</v>
      </c>
      <c r="E1791" s="150" t="s">
        <v>79</v>
      </c>
      <c r="F1791" s="151" t="s">
        <v>347</v>
      </c>
      <c r="H1791" s="150" t="s">
        <v>79</v>
      </c>
      <c r="I1791" s="152"/>
      <c r="L1791" s="148"/>
      <c r="M1791" s="153"/>
      <c r="T1791" s="154"/>
      <c r="AT1791" s="150" t="s">
        <v>153</v>
      </c>
      <c r="AU1791" s="150" t="s">
        <v>165</v>
      </c>
      <c r="AV1791" s="12" t="s">
        <v>88</v>
      </c>
      <c r="AW1791" s="12" t="s">
        <v>42</v>
      </c>
      <c r="AX1791" s="12" t="s">
        <v>81</v>
      </c>
      <c r="AY1791" s="150" t="s">
        <v>142</v>
      </c>
    </row>
    <row r="1792" spans="2:65" s="12" customFormat="1">
      <c r="B1792" s="148"/>
      <c r="D1792" s="149" t="s">
        <v>153</v>
      </c>
      <c r="E1792" s="150" t="s">
        <v>79</v>
      </c>
      <c r="F1792" s="151" t="s">
        <v>248</v>
      </c>
      <c r="H1792" s="150" t="s">
        <v>79</v>
      </c>
      <c r="I1792" s="152"/>
      <c r="L1792" s="148"/>
      <c r="M1792" s="153"/>
      <c r="T1792" s="154"/>
      <c r="AT1792" s="150" t="s">
        <v>153</v>
      </c>
      <c r="AU1792" s="150" t="s">
        <v>165</v>
      </c>
      <c r="AV1792" s="12" t="s">
        <v>88</v>
      </c>
      <c r="AW1792" s="12" t="s">
        <v>42</v>
      </c>
      <c r="AX1792" s="12" t="s">
        <v>81</v>
      </c>
      <c r="AY1792" s="150" t="s">
        <v>142</v>
      </c>
    </row>
    <row r="1793" spans="2:65" s="12" customFormat="1" ht="22.5">
      <c r="B1793" s="148"/>
      <c r="D1793" s="149" t="s">
        <v>153</v>
      </c>
      <c r="E1793" s="150" t="s">
        <v>79</v>
      </c>
      <c r="F1793" s="151" t="s">
        <v>1429</v>
      </c>
      <c r="H1793" s="150" t="s">
        <v>79</v>
      </c>
      <c r="I1793" s="152"/>
      <c r="L1793" s="148"/>
      <c r="M1793" s="153"/>
      <c r="T1793" s="154"/>
      <c r="AT1793" s="150" t="s">
        <v>153</v>
      </c>
      <c r="AU1793" s="150" t="s">
        <v>165</v>
      </c>
      <c r="AV1793" s="12" t="s">
        <v>88</v>
      </c>
      <c r="AW1793" s="12" t="s">
        <v>42</v>
      </c>
      <c r="AX1793" s="12" t="s">
        <v>81</v>
      </c>
      <c r="AY1793" s="150" t="s">
        <v>142</v>
      </c>
    </row>
    <row r="1794" spans="2:65" s="13" customFormat="1">
      <c r="B1794" s="155"/>
      <c r="D1794" s="149" t="s">
        <v>153</v>
      </c>
      <c r="E1794" s="156" t="s">
        <v>79</v>
      </c>
      <c r="F1794" s="157" t="s">
        <v>149</v>
      </c>
      <c r="H1794" s="158">
        <v>4</v>
      </c>
      <c r="I1794" s="159"/>
      <c r="L1794" s="155"/>
      <c r="M1794" s="160"/>
      <c r="T1794" s="161"/>
      <c r="AT1794" s="156" t="s">
        <v>153</v>
      </c>
      <c r="AU1794" s="156" t="s">
        <v>165</v>
      </c>
      <c r="AV1794" s="13" t="s">
        <v>90</v>
      </c>
      <c r="AW1794" s="13" t="s">
        <v>42</v>
      </c>
      <c r="AX1794" s="13" t="s">
        <v>88</v>
      </c>
      <c r="AY1794" s="156" t="s">
        <v>142</v>
      </c>
    </row>
    <row r="1795" spans="2:65" s="1" customFormat="1" ht="16.5" customHeight="1">
      <c r="B1795" s="32"/>
      <c r="C1795" s="169" t="s">
        <v>1430</v>
      </c>
      <c r="D1795" s="169" t="s">
        <v>181</v>
      </c>
      <c r="E1795" s="170" t="s">
        <v>1431</v>
      </c>
      <c r="F1795" s="171" t="s">
        <v>1432</v>
      </c>
      <c r="G1795" s="172" t="s">
        <v>168</v>
      </c>
      <c r="H1795" s="173">
        <v>4</v>
      </c>
      <c r="I1795" s="174"/>
      <c r="J1795" s="175">
        <f>ROUND(I1795*H1795,2)</f>
        <v>0</v>
      </c>
      <c r="K1795" s="171" t="s">
        <v>184</v>
      </c>
      <c r="L1795" s="176"/>
      <c r="M1795" s="177" t="s">
        <v>79</v>
      </c>
      <c r="N1795" s="178" t="s">
        <v>51</v>
      </c>
      <c r="P1795" s="140">
        <f>O1795*H1795</f>
        <v>0</v>
      </c>
      <c r="Q1795" s="140">
        <v>0</v>
      </c>
      <c r="R1795" s="140">
        <f>Q1795*H1795</f>
        <v>0</v>
      </c>
      <c r="S1795" s="140">
        <v>0</v>
      </c>
      <c r="T1795" s="141">
        <f>S1795*H1795</f>
        <v>0</v>
      </c>
      <c r="AR1795" s="142" t="s">
        <v>90</v>
      </c>
      <c r="AT1795" s="142" t="s">
        <v>181</v>
      </c>
      <c r="AU1795" s="142" t="s">
        <v>165</v>
      </c>
      <c r="AY1795" s="16" t="s">
        <v>142</v>
      </c>
      <c r="BE1795" s="143">
        <f>IF(N1795="základní",J1795,0)</f>
        <v>0</v>
      </c>
      <c r="BF1795" s="143">
        <f>IF(N1795="snížená",J1795,0)</f>
        <v>0</v>
      </c>
      <c r="BG1795" s="143">
        <f>IF(N1795="zákl. přenesená",J1795,0)</f>
        <v>0</v>
      </c>
      <c r="BH1795" s="143">
        <f>IF(N1795="sníž. přenesená",J1795,0)</f>
        <v>0</v>
      </c>
      <c r="BI1795" s="143">
        <f>IF(N1795="nulová",J1795,0)</f>
        <v>0</v>
      </c>
      <c r="BJ1795" s="16" t="s">
        <v>88</v>
      </c>
      <c r="BK1795" s="143">
        <f>ROUND(I1795*H1795,2)</f>
        <v>0</v>
      </c>
      <c r="BL1795" s="16" t="s">
        <v>88</v>
      </c>
      <c r="BM1795" s="142" t="s">
        <v>1433</v>
      </c>
    </row>
    <row r="1796" spans="2:65" s="12" customFormat="1">
      <c r="B1796" s="148"/>
      <c r="D1796" s="149" t="s">
        <v>153</v>
      </c>
      <c r="E1796" s="150" t="s">
        <v>79</v>
      </c>
      <c r="F1796" s="151" t="s">
        <v>314</v>
      </c>
      <c r="H1796" s="150" t="s">
        <v>79</v>
      </c>
      <c r="I1796" s="152"/>
      <c r="L1796" s="148"/>
      <c r="M1796" s="153"/>
      <c r="T1796" s="154"/>
      <c r="AT1796" s="150" t="s">
        <v>153</v>
      </c>
      <c r="AU1796" s="150" t="s">
        <v>165</v>
      </c>
      <c r="AV1796" s="12" t="s">
        <v>88</v>
      </c>
      <c r="AW1796" s="12" t="s">
        <v>42</v>
      </c>
      <c r="AX1796" s="12" t="s">
        <v>81</v>
      </c>
      <c r="AY1796" s="150" t="s">
        <v>142</v>
      </c>
    </row>
    <row r="1797" spans="2:65" s="12" customFormat="1">
      <c r="B1797" s="148"/>
      <c r="D1797" s="149" t="s">
        <v>153</v>
      </c>
      <c r="E1797" s="150" t="s">
        <v>79</v>
      </c>
      <c r="F1797" s="151" t="s">
        <v>154</v>
      </c>
      <c r="H1797" s="150" t="s">
        <v>79</v>
      </c>
      <c r="I1797" s="152"/>
      <c r="L1797" s="148"/>
      <c r="M1797" s="153"/>
      <c r="T1797" s="154"/>
      <c r="AT1797" s="150" t="s">
        <v>153</v>
      </c>
      <c r="AU1797" s="150" t="s">
        <v>165</v>
      </c>
      <c r="AV1797" s="12" t="s">
        <v>88</v>
      </c>
      <c r="AW1797" s="12" t="s">
        <v>42</v>
      </c>
      <c r="AX1797" s="12" t="s">
        <v>81</v>
      </c>
      <c r="AY1797" s="150" t="s">
        <v>142</v>
      </c>
    </row>
    <row r="1798" spans="2:65" s="12" customFormat="1">
      <c r="B1798" s="148"/>
      <c r="D1798" s="149" t="s">
        <v>153</v>
      </c>
      <c r="E1798" s="150" t="s">
        <v>79</v>
      </c>
      <c r="F1798" s="151" t="s">
        <v>347</v>
      </c>
      <c r="H1798" s="150" t="s">
        <v>79</v>
      </c>
      <c r="I1798" s="152"/>
      <c r="L1798" s="148"/>
      <c r="M1798" s="153"/>
      <c r="T1798" s="154"/>
      <c r="AT1798" s="150" t="s">
        <v>153</v>
      </c>
      <c r="AU1798" s="150" t="s">
        <v>165</v>
      </c>
      <c r="AV1798" s="12" t="s">
        <v>88</v>
      </c>
      <c r="AW1798" s="12" t="s">
        <v>42</v>
      </c>
      <c r="AX1798" s="12" t="s">
        <v>81</v>
      </c>
      <c r="AY1798" s="150" t="s">
        <v>142</v>
      </c>
    </row>
    <row r="1799" spans="2:65" s="12" customFormat="1">
      <c r="B1799" s="148"/>
      <c r="D1799" s="149" t="s">
        <v>153</v>
      </c>
      <c r="E1799" s="150" t="s">
        <v>79</v>
      </c>
      <c r="F1799" s="151" t="s">
        <v>248</v>
      </c>
      <c r="H1799" s="150" t="s">
        <v>79</v>
      </c>
      <c r="I1799" s="152"/>
      <c r="L1799" s="148"/>
      <c r="M1799" s="153"/>
      <c r="T1799" s="154"/>
      <c r="AT1799" s="150" t="s">
        <v>153</v>
      </c>
      <c r="AU1799" s="150" t="s">
        <v>165</v>
      </c>
      <c r="AV1799" s="12" t="s">
        <v>88</v>
      </c>
      <c r="AW1799" s="12" t="s">
        <v>42</v>
      </c>
      <c r="AX1799" s="12" t="s">
        <v>81</v>
      </c>
      <c r="AY1799" s="150" t="s">
        <v>142</v>
      </c>
    </row>
    <row r="1800" spans="2:65" s="12" customFormat="1" ht="22.5">
      <c r="B1800" s="148"/>
      <c r="D1800" s="149" t="s">
        <v>153</v>
      </c>
      <c r="E1800" s="150" t="s">
        <v>79</v>
      </c>
      <c r="F1800" s="151" t="s">
        <v>1429</v>
      </c>
      <c r="H1800" s="150" t="s">
        <v>79</v>
      </c>
      <c r="I1800" s="152"/>
      <c r="L1800" s="148"/>
      <c r="M1800" s="153"/>
      <c r="T1800" s="154"/>
      <c r="AT1800" s="150" t="s">
        <v>153</v>
      </c>
      <c r="AU1800" s="150" t="s">
        <v>165</v>
      </c>
      <c r="AV1800" s="12" t="s">
        <v>88</v>
      </c>
      <c r="AW1800" s="12" t="s">
        <v>42</v>
      </c>
      <c r="AX1800" s="12" t="s">
        <v>81</v>
      </c>
      <c r="AY1800" s="150" t="s">
        <v>142</v>
      </c>
    </row>
    <row r="1801" spans="2:65" s="13" customFormat="1">
      <c r="B1801" s="155"/>
      <c r="D1801" s="149" t="s">
        <v>153</v>
      </c>
      <c r="E1801" s="156" t="s">
        <v>79</v>
      </c>
      <c r="F1801" s="157" t="s">
        <v>149</v>
      </c>
      <c r="H1801" s="158">
        <v>4</v>
      </c>
      <c r="I1801" s="159"/>
      <c r="L1801" s="155"/>
      <c r="M1801" s="160"/>
      <c r="T1801" s="161"/>
      <c r="AT1801" s="156" t="s">
        <v>153</v>
      </c>
      <c r="AU1801" s="156" t="s">
        <v>165</v>
      </c>
      <c r="AV1801" s="13" t="s">
        <v>90</v>
      </c>
      <c r="AW1801" s="13" t="s">
        <v>42</v>
      </c>
      <c r="AX1801" s="13" t="s">
        <v>88</v>
      </c>
      <c r="AY1801" s="156" t="s">
        <v>142</v>
      </c>
    </row>
    <row r="1802" spans="2:65" s="1" customFormat="1" ht="16.5" customHeight="1">
      <c r="B1802" s="32"/>
      <c r="C1802" s="169" t="s">
        <v>1434</v>
      </c>
      <c r="D1802" s="169" t="s">
        <v>181</v>
      </c>
      <c r="E1802" s="170" t="s">
        <v>1435</v>
      </c>
      <c r="F1802" s="171" t="s">
        <v>1436</v>
      </c>
      <c r="G1802" s="172" t="s">
        <v>168</v>
      </c>
      <c r="H1802" s="173">
        <v>4</v>
      </c>
      <c r="I1802" s="174"/>
      <c r="J1802" s="175">
        <f>ROUND(I1802*H1802,2)</f>
        <v>0</v>
      </c>
      <c r="K1802" s="171" t="s">
        <v>184</v>
      </c>
      <c r="L1802" s="176"/>
      <c r="M1802" s="177" t="s">
        <v>79</v>
      </c>
      <c r="N1802" s="178" t="s">
        <v>51</v>
      </c>
      <c r="P1802" s="140">
        <f>O1802*H1802</f>
        <v>0</v>
      </c>
      <c r="Q1802" s="140">
        <v>0</v>
      </c>
      <c r="R1802" s="140">
        <f>Q1802*H1802</f>
        <v>0</v>
      </c>
      <c r="S1802" s="140">
        <v>0</v>
      </c>
      <c r="T1802" s="141">
        <f>S1802*H1802</f>
        <v>0</v>
      </c>
      <c r="AR1802" s="142" t="s">
        <v>90</v>
      </c>
      <c r="AT1802" s="142" t="s">
        <v>181</v>
      </c>
      <c r="AU1802" s="142" t="s">
        <v>165</v>
      </c>
      <c r="AY1802" s="16" t="s">
        <v>142</v>
      </c>
      <c r="BE1802" s="143">
        <f>IF(N1802="základní",J1802,0)</f>
        <v>0</v>
      </c>
      <c r="BF1802" s="143">
        <f>IF(N1802="snížená",J1802,0)</f>
        <v>0</v>
      </c>
      <c r="BG1802" s="143">
        <f>IF(N1802="zákl. přenesená",J1802,0)</f>
        <v>0</v>
      </c>
      <c r="BH1802" s="143">
        <f>IF(N1802="sníž. přenesená",J1802,0)</f>
        <v>0</v>
      </c>
      <c r="BI1802" s="143">
        <f>IF(N1802="nulová",J1802,0)</f>
        <v>0</v>
      </c>
      <c r="BJ1802" s="16" t="s">
        <v>88</v>
      </c>
      <c r="BK1802" s="143">
        <f>ROUND(I1802*H1802,2)</f>
        <v>0</v>
      </c>
      <c r="BL1802" s="16" t="s">
        <v>88</v>
      </c>
      <c r="BM1802" s="142" t="s">
        <v>1437</v>
      </c>
    </row>
    <row r="1803" spans="2:65" s="12" customFormat="1">
      <c r="B1803" s="148"/>
      <c r="D1803" s="149" t="s">
        <v>153</v>
      </c>
      <c r="E1803" s="150" t="s">
        <v>79</v>
      </c>
      <c r="F1803" s="151" t="s">
        <v>314</v>
      </c>
      <c r="H1803" s="150" t="s">
        <v>79</v>
      </c>
      <c r="I1803" s="152"/>
      <c r="L1803" s="148"/>
      <c r="M1803" s="153"/>
      <c r="T1803" s="154"/>
      <c r="AT1803" s="150" t="s">
        <v>153</v>
      </c>
      <c r="AU1803" s="150" t="s">
        <v>165</v>
      </c>
      <c r="AV1803" s="12" t="s">
        <v>88</v>
      </c>
      <c r="AW1803" s="12" t="s">
        <v>42</v>
      </c>
      <c r="AX1803" s="12" t="s">
        <v>81</v>
      </c>
      <c r="AY1803" s="150" t="s">
        <v>142</v>
      </c>
    </row>
    <row r="1804" spans="2:65" s="12" customFormat="1">
      <c r="B1804" s="148"/>
      <c r="D1804" s="149" t="s">
        <v>153</v>
      </c>
      <c r="E1804" s="150" t="s">
        <v>79</v>
      </c>
      <c r="F1804" s="151" t="s">
        <v>154</v>
      </c>
      <c r="H1804" s="150" t="s">
        <v>79</v>
      </c>
      <c r="I1804" s="152"/>
      <c r="L1804" s="148"/>
      <c r="M1804" s="153"/>
      <c r="T1804" s="154"/>
      <c r="AT1804" s="150" t="s">
        <v>153</v>
      </c>
      <c r="AU1804" s="150" t="s">
        <v>165</v>
      </c>
      <c r="AV1804" s="12" t="s">
        <v>88</v>
      </c>
      <c r="AW1804" s="12" t="s">
        <v>42</v>
      </c>
      <c r="AX1804" s="12" t="s">
        <v>81</v>
      </c>
      <c r="AY1804" s="150" t="s">
        <v>142</v>
      </c>
    </row>
    <row r="1805" spans="2:65" s="12" customFormat="1">
      <c r="B1805" s="148"/>
      <c r="D1805" s="149" t="s">
        <v>153</v>
      </c>
      <c r="E1805" s="150" t="s">
        <v>79</v>
      </c>
      <c r="F1805" s="151" t="s">
        <v>347</v>
      </c>
      <c r="H1805" s="150" t="s">
        <v>79</v>
      </c>
      <c r="I1805" s="152"/>
      <c r="L1805" s="148"/>
      <c r="M1805" s="153"/>
      <c r="T1805" s="154"/>
      <c r="AT1805" s="150" t="s">
        <v>153</v>
      </c>
      <c r="AU1805" s="150" t="s">
        <v>165</v>
      </c>
      <c r="AV1805" s="12" t="s">
        <v>88</v>
      </c>
      <c r="AW1805" s="12" t="s">
        <v>42</v>
      </c>
      <c r="AX1805" s="12" t="s">
        <v>81</v>
      </c>
      <c r="AY1805" s="150" t="s">
        <v>142</v>
      </c>
    </row>
    <row r="1806" spans="2:65" s="12" customFormat="1">
      <c r="B1806" s="148"/>
      <c r="D1806" s="149" t="s">
        <v>153</v>
      </c>
      <c r="E1806" s="150" t="s">
        <v>79</v>
      </c>
      <c r="F1806" s="151" t="s">
        <v>248</v>
      </c>
      <c r="H1806" s="150" t="s">
        <v>79</v>
      </c>
      <c r="I1806" s="152"/>
      <c r="L1806" s="148"/>
      <c r="M1806" s="153"/>
      <c r="T1806" s="154"/>
      <c r="AT1806" s="150" t="s">
        <v>153</v>
      </c>
      <c r="AU1806" s="150" t="s">
        <v>165</v>
      </c>
      <c r="AV1806" s="12" t="s">
        <v>88</v>
      </c>
      <c r="AW1806" s="12" t="s">
        <v>42</v>
      </c>
      <c r="AX1806" s="12" t="s">
        <v>81</v>
      </c>
      <c r="AY1806" s="150" t="s">
        <v>142</v>
      </c>
    </row>
    <row r="1807" spans="2:65" s="12" customFormat="1" ht="22.5">
      <c r="B1807" s="148"/>
      <c r="D1807" s="149" t="s">
        <v>153</v>
      </c>
      <c r="E1807" s="150" t="s">
        <v>79</v>
      </c>
      <c r="F1807" s="151" t="s">
        <v>1429</v>
      </c>
      <c r="H1807" s="150" t="s">
        <v>79</v>
      </c>
      <c r="I1807" s="152"/>
      <c r="L1807" s="148"/>
      <c r="M1807" s="153"/>
      <c r="T1807" s="154"/>
      <c r="AT1807" s="150" t="s">
        <v>153</v>
      </c>
      <c r="AU1807" s="150" t="s">
        <v>165</v>
      </c>
      <c r="AV1807" s="12" t="s">
        <v>88</v>
      </c>
      <c r="AW1807" s="12" t="s">
        <v>42</v>
      </c>
      <c r="AX1807" s="12" t="s">
        <v>81</v>
      </c>
      <c r="AY1807" s="150" t="s">
        <v>142</v>
      </c>
    </row>
    <row r="1808" spans="2:65" s="13" customFormat="1">
      <c r="B1808" s="155"/>
      <c r="D1808" s="149" t="s">
        <v>153</v>
      </c>
      <c r="E1808" s="156" t="s">
        <v>79</v>
      </c>
      <c r="F1808" s="157" t="s">
        <v>149</v>
      </c>
      <c r="H1808" s="158">
        <v>4</v>
      </c>
      <c r="I1808" s="159"/>
      <c r="L1808" s="155"/>
      <c r="M1808" s="160"/>
      <c r="T1808" s="161"/>
      <c r="AT1808" s="156" t="s">
        <v>153</v>
      </c>
      <c r="AU1808" s="156" t="s">
        <v>165</v>
      </c>
      <c r="AV1808" s="13" t="s">
        <v>90</v>
      </c>
      <c r="AW1808" s="13" t="s">
        <v>42</v>
      </c>
      <c r="AX1808" s="13" t="s">
        <v>88</v>
      </c>
      <c r="AY1808" s="156" t="s">
        <v>142</v>
      </c>
    </row>
    <row r="1809" spans="2:65" s="1" customFormat="1" ht="24.2" customHeight="1">
      <c r="B1809" s="32"/>
      <c r="C1809" s="169" t="s">
        <v>1438</v>
      </c>
      <c r="D1809" s="169" t="s">
        <v>181</v>
      </c>
      <c r="E1809" s="170" t="s">
        <v>1439</v>
      </c>
      <c r="F1809" s="171" t="s">
        <v>1440</v>
      </c>
      <c r="G1809" s="172" t="s">
        <v>168</v>
      </c>
      <c r="H1809" s="173">
        <v>4</v>
      </c>
      <c r="I1809" s="174"/>
      <c r="J1809" s="175">
        <f>ROUND(I1809*H1809,2)</f>
        <v>0</v>
      </c>
      <c r="K1809" s="171" t="s">
        <v>184</v>
      </c>
      <c r="L1809" s="176"/>
      <c r="M1809" s="177" t="s">
        <v>79</v>
      </c>
      <c r="N1809" s="178" t="s">
        <v>51</v>
      </c>
      <c r="P1809" s="140">
        <f>O1809*H1809</f>
        <v>0</v>
      </c>
      <c r="Q1809" s="140">
        <v>0</v>
      </c>
      <c r="R1809" s="140">
        <f>Q1809*H1809</f>
        <v>0</v>
      </c>
      <c r="S1809" s="140">
        <v>0</v>
      </c>
      <c r="T1809" s="141">
        <f>S1809*H1809</f>
        <v>0</v>
      </c>
      <c r="AR1809" s="142" t="s">
        <v>90</v>
      </c>
      <c r="AT1809" s="142" t="s">
        <v>181</v>
      </c>
      <c r="AU1809" s="142" t="s">
        <v>165</v>
      </c>
      <c r="AY1809" s="16" t="s">
        <v>142</v>
      </c>
      <c r="BE1809" s="143">
        <f>IF(N1809="základní",J1809,0)</f>
        <v>0</v>
      </c>
      <c r="BF1809" s="143">
        <f>IF(N1809="snížená",J1809,0)</f>
        <v>0</v>
      </c>
      <c r="BG1809" s="143">
        <f>IF(N1809="zákl. přenesená",J1809,0)</f>
        <v>0</v>
      </c>
      <c r="BH1809" s="143">
        <f>IF(N1809="sníž. přenesená",J1809,0)</f>
        <v>0</v>
      </c>
      <c r="BI1809" s="143">
        <f>IF(N1809="nulová",J1809,0)</f>
        <v>0</v>
      </c>
      <c r="BJ1809" s="16" t="s">
        <v>88</v>
      </c>
      <c r="BK1809" s="143">
        <f>ROUND(I1809*H1809,2)</f>
        <v>0</v>
      </c>
      <c r="BL1809" s="16" t="s">
        <v>88</v>
      </c>
      <c r="BM1809" s="142" t="s">
        <v>1441</v>
      </c>
    </row>
    <row r="1810" spans="2:65" s="12" customFormat="1">
      <c r="B1810" s="148"/>
      <c r="D1810" s="149" t="s">
        <v>153</v>
      </c>
      <c r="E1810" s="150" t="s">
        <v>79</v>
      </c>
      <c r="F1810" s="151" t="s">
        <v>314</v>
      </c>
      <c r="H1810" s="150" t="s">
        <v>79</v>
      </c>
      <c r="I1810" s="152"/>
      <c r="L1810" s="148"/>
      <c r="M1810" s="153"/>
      <c r="T1810" s="154"/>
      <c r="AT1810" s="150" t="s">
        <v>153</v>
      </c>
      <c r="AU1810" s="150" t="s">
        <v>165</v>
      </c>
      <c r="AV1810" s="12" t="s">
        <v>88</v>
      </c>
      <c r="AW1810" s="12" t="s">
        <v>42</v>
      </c>
      <c r="AX1810" s="12" t="s">
        <v>81</v>
      </c>
      <c r="AY1810" s="150" t="s">
        <v>142</v>
      </c>
    </row>
    <row r="1811" spans="2:65" s="12" customFormat="1">
      <c r="B1811" s="148"/>
      <c r="D1811" s="149" t="s">
        <v>153</v>
      </c>
      <c r="E1811" s="150" t="s">
        <v>79</v>
      </c>
      <c r="F1811" s="151" t="s">
        <v>154</v>
      </c>
      <c r="H1811" s="150" t="s">
        <v>79</v>
      </c>
      <c r="I1811" s="152"/>
      <c r="L1811" s="148"/>
      <c r="M1811" s="153"/>
      <c r="T1811" s="154"/>
      <c r="AT1811" s="150" t="s">
        <v>153</v>
      </c>
      <c r="AU1811" s="150" t="s">
        <v>165</v>
      </c>
      <c r="AV1811" s="12" t="s">
        <v>88</v>
      </c>
      <c r="AW1811" s="12" t="s">
        <v>42</v>
      </c>
      <c r="AX1811" s="12" t="s">
        <v>81</v>
      </c>
      <c r="AY1811" s="150" t="s">
        <v>142</v>
      </c>
    </row>
    <row r="1812" spans="2:65" s="12" customFormat="1">
      <c r="B1812" s="148"/>
      <c r="D1812" s="149" t="s">
        <v>153</v>
      </c>
      <c r="E1812" s="150" t="s">
        <v>79</v>
      </c>
      <c r="F1812" s="151" t="s">
        <v>347</v>
      </c>
      <c r="H1812" s="150" t="s">
        <v>79</v>
      </c>
      <c r="I1812" s="152"/>
      <c r="L1812" s="148"/>
      <c r="M1812" s="153"/>
      <c r="T1812" s="154"/>
      <c r="AT1812" s="150" t="s">
        <v>153</v>
      </c>
      <c r="AU1812" s="150" t="s">
        <v>165</v>
      </c>
      <c r="AV1812" s="12" t="s">
        <v>88</v>
      </c>
      <c r="AW1812" s="12" t="s">
        <v>42</v>
      </c>
      <c r="AX1812" s="12" t="s">
        <v>81</v>
      </c>
      <c r="AY1812" s="150" t="s">
        <v>142</v>
      </c>
    </row>
    <row r="1813" spans="2:65" s="12" customFormat="1">
      <c r="B1813" s="148"/>
      <c r="D1813" s="149" t="s">
        <v>153</v>
      </c>
      <c r="E1813" s="150" t="s">
        <v>79</v>
      </c>
      <c r="F1813" s="151" t="s">
        <v>248</v>
      </c>
      <c r="H1813" s="150" t="s">
        <v>79</v>
      </c>
      <c r="I1813" s="152"/>
      <c r="L1813" s="148"/>
      <c r="M1813" s="153"/>
      <c r="T1813" s="154"/>
      <c r="AT1813" s="150" t="s">
        <v>153</v>
      </c>
      <c r="AU1813" s="150" t="s">
        <v>165</v>
      </c>
      <c r="AV1813" s="12" t="s">
        <v>88</v>
      </c>
      <c r="AW1813" s="12" t="s">
        <v>42</v>
      </c>
      <c r="AX1813" s="12" t="s">
        <v>81</v>
      </c>
      <c r="AY1813" s="150" t="s">
        <v>142</v>
      </c>
    </row>
    <row r="1814" spans="2:65" s="12" customFormat="1" ht="22.5">
      <c r="B1814" s="148"/>
      <c r="D1814" s="149" t="s">
        <v>153</v>
      </c>
      <c r="E1814" s="150" t="s">
        <v>79</v>
      </c>
      <c r="F1814" s="151" t="s">
        <v>1429</v>
      </c>
      <c r="H1814" s="150" t="s">
        <v>79</v>
      </c>
      <c r="I1814" s="152"/>
      <c r="L1814" s="148"/>
      <c r="M1814" s="153"/>
      <c r="T1814" s="154"/>
      <c r="AT1814" s="150" t="s">
        <v>153</v>
      </c>
      <c r="AU1814" s="150" t="s">
        <v>165</v>
      </c>
      <c r="AV1814" s="12" t="s">
        <v>88</v>
      </c>
      <c r="AW1814" s="12" t="s">
        <v>42</v>
      </c>
      <c r="AX1814" s="12" t="s">
        <v>81</v>
      </c>
      <c r="AY1814" s="150" t="s">
        <v>142</v>
      </c>
    </row>
    <row r="1815" spans="2:65" s="13" customFormat="1">
      <c r="B1815" s="155"/>
      <c r="D1815" s="149" t="s">
        <v>153</v>
      </c>
      <c r="E1815" s="156" t="s">
        <v>79</v>
      </c>
      <c r="F1815" s="157" t="s">
        <v>149</v>
      </c>
      <c r="H1815" s="158">
        <v>4</v>
      </c>
      <c r="I1815" s="159"/>
      <c r="L1815" s="155"/>
      <c r="M1815" s="160"/>
      <c r="T1815" s="161"/>
      <c r="AT1815" s="156" t="s">
        <v>153</v>
      </c>
      <c r="AU1815" s="156" t="s">
        <v>165</v>
      </c>
      <c r="AV1815" s="13" t="s">
        <v>90</v>
      </c>
      <c r="AW1815" s="13" t="s">
        <v>42</v>
      </c>
      <c r="AX1815" s="13" t="s">
        <v>88</v>
      </c>
      <c r="AY1815" s="156" t="s">
        <v>142</v>
      </c>
    </row>
    <row r="1816" spans="2:65" s="1" customFormat="1" ht="24.2" customHeight="1">
      <c r="B1816" s="32"/>
      <c r="C1816" s="169" t="s">
        <v>1442</v>
      </c>
      <c r="D1816" s="169" t="s">
        <v>181</v>
      </c>
      <c r="E1816" s="170" t="s">
        <v>1443</v>
      </c>
      <c r="F1816" s="171" t="s">
        <v>1444</v>
      </c>
      <c r="G1816" s="172" t="s">
        <v>168</v>
      </c>
      <c r="H1816" s="173">
        <v>4</v>
      </c>
      <c r="I1816" s="174"/>
      <c r="J1816" s="175">
        <f>ROUND(I1816*H1816,2)</f>
        <v>0</v>
      </c>
      <c r="K1816" s="171" t="s">
        <v>184</v>
      </c>
      <c r="L1816" s="176"/>
      <c r="M1816" s="177" t="s">
        <v>79</v>
      </c>
      <c r="N1816" s="178" t="s">
        <v>51</v>
      </c>
      <c r="P1816" s="140">
        <f>O1816*H1816</f>
        <v>0</v>
      </c>
      <c r="Q1816" s="140">
        <v>0</v>
      </c>
      <c r="R1816" s="140">
        <f>Q1816*H1816</f>
        <v>0</v>
      </c>
      <c r="S1816" s="140">
        <v>0</v>
      </c>
      <c r="T1816" s="141">
        <f>S1816*H1816</f>
        <v>0</v>
      </c>
      <c r="AR1816" s="142" t="s">
        <v>90</v>
      </c>
      <c r="AT1816" s="142" t="s">
        <v>181</v>
      </c>
      <c r="AU1816" s="142" t="s">
        <v>165</v>
      </c>
      <c r="AY1816" s="16" t="s">
        <v>142</v>
      </c>
      <c r="BE1816" s="143">
        <f>IF(N1816="základní",J1816,0)</f>
        <v>0</v>
      </c>
      <c r="BF1816" s="143">
        <f>IF(N1816="snížená",J1816,0)</f>
        <v>0</v>
      </c>
      <c r="BG1816" s="143">
        <f>IF(N1816="zákl. přenesená",J1816,0)</f>
        <v>0</v>
      </c>
      <c r="BH1816" s="143">
        <f>IF(N1816="sníž. přenesená",J1816,0)</f>
        <v>0</v>
      </c>
      <c r="BI1816" s="143">
        <f>IF(N1816="nulová",J1816,0)</f>
        <v>0</v>
      </c>
      <c r="BJ1816" s="16" t="s">
        <v>88</v>
      </c>
      <c r="BK1816" s="143">
        <f>ROUND(I1816*H1816,2)</f>
        <v>0</v>
      </c>
      <c r="BL1816" s="16" t="s">
        <v>88</v>
      </c>
      <c r="BM1816" s="142" t="s">
        <v>1445</v>
      </c>
    </row>
    <row r="1817" spans="2:65" s="12" customFormat="1">
      <c r="B1817" s="148"/>
      <c r="D1817" s="149" t="s">
        <v>153</v>
      </c>
      <c r="E1817" s="150" t="s">
        <v>79</v>
      </c>
      <c r="F1817" s="151" t="s">
        <v>314</v>
      </c>
      <c r="H1817" s="150" t="s">
        <v>79</v>
      </c>
      <c r="I1817" s="152"/>
      <c r="L1817" s="148"/>
      <c r="M1817" s="153"/>
      <c r="T1817" s="154"/>
      <c r="AT1817" s="150" t="s">
        <v>153</v>
      </c>
      <c r="AU1817" s="150" t="s">
        <v>165</v>
      </c>
      <c r="AV1817" s="12" t="s">
        <v>88</v>
      </c>
      <c r="AW1817" s="12" t="s">
        <v>42</v>
      </c>
      <c r="AX1817" s="12" t="s">
        <v>81</v>
      </c>
      <c r="AY1817" s="150" t="s">
        <v>142</v>
      </c>
    </row>
    <row r="1818" spans="2:65" s="12" customFormat="1">
      <c r="B1818" s="148"/>
      <c r="D1818" s="149" t="s">
        <v>153</v>
      </c>
      <c r="E1818" s="150" t="s">
        <v>79</v>
      </c>
      <c r="F1818" s="151" t="s">
        <v>154</v>
      </c>
      <c r="H1818" s="150" t="s">
        <v>79</v>
      </c>
      <c r="I1818" s="152"/>
      <c r="L1818" s="148"/>
      <c r="M1818" s="153"/>
      <c r="T1818" s="154"/>
      <c r="AT1818" s="150" t="s">
        <v>153</v>
      </c>
      <c r="AU1818" s="150" t="s">
        <v>165</v>
      </c>
      <c r="AV1818" s="12" t="s">
        <v>88</v>
      </c>
      <c r="AW1818" s="12" t="s">
        <v>42</v>
      </c>
      <c r="AX1818" s="12" t="s">
        <v>81</v>
      </c>
      <c r="AY1818" s="150" t="s">
        <v>142</v>
      </c>
    </row>
    <row r="1819" spans="2:65" s="12" customFormat="1">
      <c r="B1819" s="148"/>
      <c r="D1819" s="149" t="s">
        <v>153</v>
      </c>
      <c r="E1819" s="150" t="s">
        <v>79</v>
      </c>
      <c r="F1819" s="151" t="s">
        <v>347</v>
      </c>
      <c r="H1819" s="150" t="s">
        <v>79</v>
      </c>
      <c r="I1819" s="152"/>
      <c r="L1819" s="148"/>
      <c r="M1819" s="153"/>
      <c r="T1819" s="154"/>
      <c r="AT1819" s="150" t="s">
        <v>153</v>
      </c>
      <c r="AU1819" s="150" t="s">
        <v>165</v>
      </c>
      <c r="AV1819" s="12" t="s">
        <v>88</v>
      </c>
      <c r="AW1819" s="12" t="s">
        <v>42</v>
      </c>
      <c r="AX1819" s="12" t="s">
        <v>81</v>
      </c>
      <c r="AY1819" s="150" t="s">
        <v>142</v>
      </c>
    </row>
    <row r="1820" spans="2:65" s="12" customFormat="1">
      <c r="B1820" s="148"/>
      <c r="D1820" s="149" t="s">
        <v>153</v>
      </c>
      <c r="E1820" s="150" t="s">
        <v>79</v>
      </c>
      <c r="F1820" s="151" t="s">
        <v>248</v>
      </c>
      <c r="H1820" s="150" t="s">
        <v>79</v>
      </c>
      <c r="I1820" s="152"/>
      <c r="L1820" s="148"/>
      <c r="M1820" s="153"/>
      <c r="T1820" s="154"/>
      <c r="AT1820" s="150" t="s">
        <v>153</v>
      </c>
      <c r="AU1820" s="150" t="s">
        <v>165</v>
      </c>
      <c r="AV1820" s="12" t="s">
        <v>88</v>
      </c>
      <c r="AW1820" s="12" t="s">
        <v>42</v>
      </c>
      <c r="AX1820" s="12" t="s">
        <v>81</v>
      </c>
      <c r="AY1820" s="150" t="s">
        <v>142</v>
      </c>
    </row>
    <row r="1821" spans="2:65" s="12" customFormat="1" ht="22.5">
      <c r="B1821" s="148"/>
      <c r="D1821" s="149" t="s">
        <v>153</v>
      </c>
      <c r="E1821" s="150" t="s">
        <v>79</v>
      </c>
      <c r="F1821" s="151" t="s">
        <v>1429</v>
      </c>
      <c r="H1821" s="150" t="s">
        <v>79</v>
      </c>
      <c r="I1821" s="152"/>
      <c r="L1821" s="148"/>
      <c r="M1821" s="153"/>
      <c r="T1821" s="154"/>
      <c r="AT1821" s="150" t="s">
        <v>153</v>
      </c>
      <c r="AU1821" s="150" t="s">
        <v>165</v>
      </c>
      <c r="AV1821" s="12" t="s">
        <v>88</v>
      </c>
      <c r="AW1821" s="12" t="s">
        <v>42</v>
      </c>
      <c r="AX1821" s="12" t="s">
        <v>81</v>
      </c>
      <c r="AY1821" s="150" t="s">
        <v>142</v>
      </c>
    </row>
    <row r="1822" spans="2:65" s="13" customFormat="1">
      <c r="B1822" s="155"/>
      <c r="D1822" s="149" t="s">
        <v>153</v>
      </c>
      <c r="E1822" s="156" t="s">
        <v>79</v>
      </c>
      <c r="F1822" s="157" t="s">
        <v>149</v>
      </c>
      <c r="H1822" s="158">
        <v>4</v>
      </c>
      <c r="I1822" s="159"/>
      <c r="L1822" s="155"/>
      <c r="M1822" s="160"/>
      <c r="T1822" s="161"/>
      <c r="AT1822" s="156" t="s">
        <v>153</v>
      </c>
      <c r="AU1822" s="156" t="s">
        <v>165</v>
      </c>
      <c r="AV1822" s="13" t="s">
        <v>90</v>
      </c>
      <c r="AW1822" s="13" t="s">
        <v>42</v>
      </c>
      <c r="AX1822" s="13" t="s">
        <v>88</v>
      </c>
      <c r="AY1822" s="156" t="s">
        <v>142</v>
      </c>
    </row>
    <row r="1823" spans="2:65" s="1" customFormat="1" ht="16.5" customHeight="1">
      <c r="B1823" s="32"/>
      <c r="C1823" s="169" t="s">
        <v>1446</v>
      </c>
      <c r="D1823" s="169" t="s">
        <v>181</v>
      </c>
      <c r="E1823" s="170" t="s">
        <v>1447</v>
      </c>
      <c r="F1823" s="171" t="s">
        <v>1448</v>
      </c>
      <c r="G1823" s="172" t="s">
        <v>168</v>
      </c>
      <c r="H1823" s="173">
        <v>4</v>
      </c>
      <c r="I1823" s="174"/>
      <c r="J1823" s="175">
        <f>ROUND(I1823*H1823,2)</f>
        <v>0</v>
      </c>
      <c r="K1823" s="171" t="s">
        <v>184</v>
      </c>
      <c r="L1823" s="176"/>
      <c r="M1823" s="177" t="s">
        <v>79</v>
      </c>
      <c r="N1823" s="178" t="s">
        <v>51</v>
      </c>
      <c r="P1823" s="140">
        <f>O1823*H1823</f>
        <v>0</v>
      </c>
      <c r="Q1823" s="140">
        <v>0</v>
      </c>
      <c r="R1823" s="140">
        <f>Q1823*H1823</f>
        <v>0</v>
      </c>
      <c r="S1823" s="140">
        <v>0</v>
      </c>
      <c r="T1823" s="141">
        <f>S1823*H1823</f>
        <v>0</v>
      </c>
      <c r="AR1823" s="142" t="s">
        <v>90</v>
      </c>
      <c r="AT1823" s="142" t="s">
        <v>181</v>
      </c>
      <c r="AU1823" s="142" t="s">
        <v>165</v>
      </c>
      <c r="AY1823" s="16" t="s">
        <v>142</v>
      </c>
      <c r="BE1823" s="143">
        <f>IF(N1823="základní",J1823,0)</f>
        <v>0</v>
      </c>
      <c r="BF1823" s="143">
        <f>IF(N1823="snížená",J1823,0)</f>
        <v>0</v>
      </c>
      <c r="BG1823" s="143">
        <f>IF(N1823="zákl. přenesená",J1823,0)</f>
        <v>0</v>
      </c>
      <c r="BH1823" s="143">
        <f>IF(N1823="sníž. přenesená",J1823,0)</f>
        <v>0</v>
      </c>
      <c r="BI1823" s="143">
        <f>IF(N1823="nulová",J1823,0)</f>
        <v>0</v>
      </c>
      <c r="BJ1823" s="16" t="s">
        <v>88</v>
      </c>
      <c r="BK1823" s="143">
        <f>ROUND(I1823*H1823,2)</f>
        <v>0</v>
      </c>
      <c r="BL1823" s="16" t="s">
        <v>88</v>
      </c>
      <c r="BM1823" s="142" t="s">
        <v>1449</v>
      </c>
    </row>
    <row r="1824" spans="2:65" s="12" customFormat="1">
      <c r="B1824" s="148"/>
      <c r="D1824" s="149" t="s">
        <v>153</v>
      </c>
      <c r="E1824" s="150" t="s">
        <v>79</v>
      </c>
      <c r="F1824" s="151" t="s">
        <v>314</v>
      </c>
      <c r="H1824" s="150" t="s">
        <v>79</v>
      </c>
      <c r="I1824" s="152"/>
      <c r="L1824" s="148"/>
      <c r="M1824" s="153"/>
      <c r="T1824" s="154"/>
      <c r="AT1824" s="150" t="s">
        <v>153</v>
      </c>
      <c r="AU1824" s="150" t="s">
        <v>165</v>
      </c>
      <c r="AV1824" s="12" t="s">
        <v>88</v>
      </c>
      <c r="AW1824" s="12" t="s">
        <v>42</v>
      </c>
      <c r="AX1824" s="12" t="s">
        <v>81</v>
      </c>
      <c r="AY1824" s="150" t="s">
        <v>142</v>
      </c>
    </row>
    <row r="1825" spans="2:65" s="12" customFormat="1">
      <c r="B1825" s="148"/>
      <c r="D1825" s="149" t="s">
        <v>153</v>
      </c>
      <c r="E1825" s="150" t="s">
        <v>79</v>
      </c>
      <c r="F1825" s="151" t="s">
        <v>154</v>
      </c>
      <c r="H1825" s="150" t="s">
        <v>79</v>
      </c>
      <c r="I1825" s="152"/>
      <c r="L1825" s="148"/>
      <c r="M1825" s="153"/>
      <c r="T1825" s="154"/>
      <c r="AT1825" s="150" t="s">
        <v>153</v>
      </c>
      <c r="AU1825" s="150" t="s">
        <v>165</v>
      </c>
      <c r="AV1825" s="12" t="s">
        <v>88</v>
      </c>
      <c r="AW1825" s="12" t="s">
        <v>42</v>
      </c>
      <c r="AX1825" s="12" t="s">
        <v>81</v>
      </c>
      <c r="AY1825" s="150" t="s">
        <v>142</v>
      </c>
    </row>
    <row r="1826" spans="2:65" s="12" customFormat="1">
      <c r="B1826" s="148"/>
      <c r="D1826" s="149" t="s">
        <v>153</v>
      </c>
      <c r="E1826" s="150" t="s">
        <v>79</v>
      </c>
      <c r="F1826" s="151" t="s">
        <v>347</v>
      </c>
      <c r="H1826" s="150" t="s">
        <v>79</v>
      </c>
      <c r="I1826" s="152"/>
      <c r="L1826" s="148"/>
      <c r="M1826" s="153"/>
      <c r="T1826" s="154"/>
      <c r="AT1826" s="150" t="s">
        <v>153</v>
      </c>
      <c r="AU1826" s="150" t="s">
        <v>165</v>
      </c>
      <c r="AV1826" s="12" t="s">
        <v>88</v>
      </c>
      <c r="AW1826" s="12" t="s">
        <v>42</v>
      </c>
      <c r="AX1826" s="12" t="s">
        <v>81</v>
      </c>
      <c r="AY1826" s="150" t="s">
        <v>142</v>
      </c>
    </row>
    <row r="1827" spans="2:65" s="12" customFormat="1">
      <c r="B1827" s="148"/>
      <c r="D1827" s="149" t="s">
        <v>153</v>
      </c>
      <c r="E1827" s="150" t="s">
        <v>79</v>
      </c>
      <c r="F1827" s="151" t="s">
        <v>248</v>
      </c>
      <c r="H1827" s="150" t="s">
        <v>79</v>
      </c>
      <c r="I1827" s="152"/>
      <c r="L1827" s="148"/>
      <c r="M1827" s="153"/>
      <c r="T1827" s="154"/>
      <c r="AT1827" s="150" t="s">
        <v>153</v>
      </c>
      <c r="AU1827" s="150" t="s">
        <v>165</v>
      </c>
      <c r="AV1827" s="12" t="s">
        <v>88</v>
      </c>
      <c r="AW1827" s="12" t="s">
        <v>42</v>
      </c>
      <c r="AX1827" s="12" t="s">
        <v>81</v>
      </c>
      <c r="AY1827" s="150" t="s">
        <v>142</v>
      </c>
    </row>
    <row r="1828" spans="2:65" s="12" customFormat="1" ht="22.5">
      <c r="B1828" s="148"/>
      <c r="D1828" s="149" t="s">
        <v>153</v>
      </c>
      <c r="E1828" s="150" t="s">
        <v>79</v>
      </c>
      <c r="F1828" s="151" t="s">
        <v>1429</v>
      </c>
      <c r="H1828" s="150" t="s">
        <v>79</v>
      </c>
      <c r="I1828" s="152"/>
      <c r="L1828" s="148"/>
      <c r="M1828" s="153"/>
      <c r="T1828" s="154"/>
      <c r="AT1828" s="150" t="s">
        <v>153</v>
      </c>
      <c r="AU1828" s="150" t="s">
        <v>165</v>
      </c>
      <c r="AV1828" s="12" t="s">
        <v>88</v>
      </c>
      <c r="AW1828" s="12" t="s">
        <v>42</v>
      </c>
      <c r="AX1828" s="12" t="s">
        <v>81</v>
      </c>
      <c r="AY1828" s="150" t="s">
        <v>142</v>
      </c>
    </row>
    <row r="1829" spans="2:65" s="13" customFormat="1">
      <c r="B1829" s="155"/>
      <c r="D1829" s="149" t="s">
        <v>153</v>
      </c>
      <c r="E1829" s="156" t="s">
        <v>79</v>
      </c>
      <c r="F1829" s="157" t="s">
        <v>149</v>
      </c>
      <c r="H1829" s="158">
        <v>4</v>
      </c>
      <c r="I1829" s="159"/>
      <c r="L1829" s="155"/>
      <c r="M1829" s="160"/>
      <c r="T1829" s="161"/>
      <c r="AT1829" s="156" t="s">
        <v>153</v>
      </c>
      <c r="AU1829" s="156" t="s">
        <v>165</v>
      </c>
      <c r="AV1829" s="13" t="s">
        <v>90</v>
      </c>
      <c r="AW1829" s="13" t="s">
        <v>42</v>
      </c>
      <c r="AX1829" s="13" t="s">
        <v>88</v>
      </c>
      <c r="AY1829" s="156" t="s">
        <v>142</v>
      </c>
    </row>
    <row r="1830" spans="2:65" s="1" customFormat="1" ht="55.5" customHeight="1">
      <c r="B1830" s="32"/>
      <c r="C1830" s="131" t="s">
        <v>1450</v>
      </c>
      <c r="D1830" s="131" t="s">
        <v>144</v>
      </c>
      <c r="E1830" s="132" t="s">
        <v>1451</v>
      </c>
      <c r="F1830" s="133" t="s">
        <v>1452</v>
      </c>
      <c r="G1830" s="134" t="s">
        <v>168</v>
      </c>
      <c r="H1830" s="135">
        <v>4</v>
      </c>
      <c r="I1830" s="136"/>
      <c r="J1830" s="137">
        <f>ROUND(I1830*H1830,2)</f>
        <v>0</v>
      </c>
      <c r="K1830" s="133" t="s">
        <v>148</v>
      </c>
      <c r="L1830" s="32"/>
      <c r="M1830" s="138" t="s">
        <v>79</v>
      </c>
      <c r="N1830" s="139" t="s">
        <v>51</v>
      </c>
      <c r="P1830" s="140">
        <f>O1830*H1830</f>
        <v>0</v>
      </c>
      <c r="Q1830" s="140">
        <v>0</v>
      </c>
      <c r="R1830" s="140">
        <f>Q1830*H1830</f>
        <v>0</v>
      </c>
      <c r="S1830" s="140">
        <v>0</v>
      </c>
      <c r="T1830" s="141">
        <f>S1830*H1830</f>
        <v>0</v>
      </c>
      <c r="AR1830" s="142" t="s">
        <v>88</v>
      </c>
      <c r="AT1830" s="142" t="s">
        <v>144</v>
      </c>
      <c r="AU1830" s="142" t="s">
        <v>165</v>
      </c>
      <c r="AY1830" s="16" t="s">
        <v>142</v>
      </c>
      <c r="BE1830" s="143">
        <f>IF(N1830="základní",J1830,0)</f>
        <v>0</v>
      </c>
      <c r="BF1830" s="143">
        <f>IF(N1830="snížená",J1830,0)</f>
        <v>0</v>
      </c>
      <c r="BG1830" s="143">
        <f>IF(N1830="zákl. přenesená",J1830,0)</f>
        <v>0</v>
      </c>
      <c r="BH1830" s="143">
        <f>IF(N1830="sníž. přenesená",J1830,0)</f>
        <v>0</v>
      </c>
      <c r="BI1830" s="143">
        <f>IF(N1830="nulová",J1830,0)</f>
        <v>0</v>
      </c>
      <c r="BJ1830" s="16" t="s">
        <v>88</v>
      </c>
      <c r="BK1830" s="143">
        <f>ROUND(I1830*H1830,2)</f>
        <v>0</v>
      </c>
      <c r="BL1830" s="16" t="s">
        <v>88</v>
      </c>
      <c r="BM1830" s="142" t="s">
        <v>1453</v>
      </c>
    </row>
    <row r="1831" spans="2:65" s="1" customFormat="1">
      <c r="B1831" s="32"/>
      <c r="D1831" s="144" t="s">
        <v>151</v>
      </c>
      <c r="F1831" s="145" t="s">
        <v>1454</v>
      </c>
      <c r="I1831" s="146"/>
      <c r="L1831" s="32"/>
      <c r="M1831" s="147"/>
      <c r="T1831" s="53"/>
      <c r="AT1831" s="16" t="s">
        <v>151</v>
      </c>
      <c r="AU1831" s="16" t="s">
        <v>165</v>
      </c>
    </row>
    <row r="1832" spans="2:65" s="12" customFormat="1">
      <c r="B1832" s="148"/>
      <c r="D1832" s="149" t="s">
        <v>153</v>
      </c>
      <c r="E1832" s="150" t="s">
        <v>79</v>
      </c>
      <c r="F1832" s="151" t="s">
        <v>314</v>
      </c>
      <c r="H1832" s="150" t="s">
        <v>79</v>
      </c>
      <c r="I1832" s="152"/>
      <c r="L1832" s="148"/>
      <c r="M1832" s="153"/>
      <c r="T1832" s="154"/>
      <c r="AT1832" s="150" t="s">
        <v>153</v>
      </c>
      <c r="AU1832" s="150" t="s">
        <v>165</v>
      </c>
      <c r="AV1832" s="12" t="s">
        <v>88</v>
      </c>
      <c r="AW1832" s="12" t="s">
        <v>42</v>
      </c>
      <c r="AX1832" s="12" t="s">
        <v>81</v>
      </c>
      <c r="AY1832" s="150" t="s">
        <v>142</v>
      </c>
    </row>
    <row r="1833" spans="2:65" s="12" customFormat="1">
      <c r="B1833" s="148"/>
      <c r="D1833" s="149" t="s">
        <v>153</v>
      </c>
      <c r="E1833" s="150" t="s">
        <v>79</v>
      </c>
      <c r="F1833" s="151" t="s">
        <v>154</v>
      </c>
      <c r="H1833" s="150" t="s">
        <v>79</v>
      </c>
      <c r="I1833" s="152"/>
      <c r="L1833" s="148"/>
      <c r="M1833" s="153"/>
      <c r="T1833" s="154"/>
      <c r="AT1833" s="150" t="s">
        <v>153</v>
      </c>
      <c r="AU1833" s="150" t="s">
        <v>165</v>
      </c>
      <c r="AV1833" s="12" t="s">
        <v>88</v>
      </c>
      <c r="AW1833" s="12" t="s">
        <v>42</v>
      </c>
      <c r="AX1833" s="12" t="s">
        <v>81</v>
      </c>
      <c r="AY1833" s="150" t="s">
        <v>142</v>
      </c>
    </row>
    <row r="1834" spans="2:65" s="12" customFormat="1">
      <c r="B1834" s="148"/>
      <c r="D1834" s="149" t="s">
        <v>153</v>
      </c>
      <c r="E1834" s="150" t="s">
        <v>79</v>
      </c>
      <c r="F1834" s="151" t="s">
        <v>347</v>
      </c>
      <c r="H1834" s="150" t="s">
        <v>79</v>
      </c>
      <c r="I1834" s="152"/>
      <c r="L1834" s="148"/>
      <c r="M1834" s="153"/>
      <c r="T1834" s="154"/>
      <c r="AT1834" s="150" t="s">
        <v>153</v>
      </c>
      <c r="AU1834" s="150" t="s">
        <v>165</v>
      </c>
      <c r="AV1834" s="12" t="s">
        <v>88</v>
      </c>
      <c r="AW1834" s="12" t="s">
        <v>42</v>
      </c>
      <c r="AX1834" s="12" t="s">
        <v>81</v>
      </c>
      <c r="AY1834" s="150" t="s">
        <v>142</v>
      </c>
    </row>
    <row r="1835" spans="2:65" s="12" customFormat="1">
      <c r="B1835" s="148"/>
      <c r="D1835" s="149" t="s">
        <v>153</v>
      </c>
      <c r="E1835" s="150" t="s">
        <v>79</v>
      </c>
      <c r="F1835" s="151" t="s">
        <v>248</v>
      </c>
      <c r="H1835" s="150" t="s">
        <v>79</v>
      </c>
      <c r="I1835" s="152"/>
      <c r="L1835" s="148"/>
      <c r="M1835" s="153"/>
      <c r="T1835" s="154"/>
      <c r="AT1835" s="150" t="s">
        <v>153</v>
      </c>
      <c r="AU1835" s="150" t="s">
        <v>165</v>
      </c>
      <c r="AV1835" s="12" t="s">
        <v>88</v>
      </c>
      <c r="AW1835" s="12" t="s">
        <v>42</v>
      </c>
      <c r="AX1835" s="12" t="s">
        <v>81</v>
      </c>
      <c r="AY1835" s="150" t="s">
        <v>142</v>
      </c>
    </row>
    <row r="1836" spans="2:65" s="12" customFormat="1" ht="22.5">
      <c r="B1836" s="148"/>
      <c r="D1836" s="149" t="s">
        <v>153</v>
      </c>
      <c r="E1836" s="150" t="s">
        <v>79</v>
      </c>
      <c r="F1836" s="151" t="s">
        <v>1455</v>
      </c>
      <c r="H1836" s="150" t="s">
        <v>79</v>
      </c>
      <c r="I1836" s="152"/>
      <c r="L1836" s="148"/>
      <c r="M1836" s="153"/>
      <c r="T1836" s="154"/>
      <c r="AT1836" s="150" t="s">
        <v>153</v>
      </c>
      <c r="AU1836" s="150" t="s">
        <v>165</v>
      </c>
      <c r="AV1836" s="12" t="s">
        <v>88</v>
      </c>
      <c r="AW1836" s="12" t="s">
        <v>42</v>
      </c>
      <c r="AX1836" s="12" t="s">
        <v>81</v>
      </c>
      <c r="AY1836" s="150" t="s">
        <v>142</v>
      </c>
    </row>
    <row r="1837" spans="2:65" s="13" customFormat="1">
      <c r="B1837" s="155"/>
      <c r="D1837" s="149" t="s">
        <v>153</v>
      </c>
      <c r="E1837" s="156" t="s">
        <v>79</v>
      </c>
      <c r="F1837" s="157" t="s">
        <v>149</v>
      </c>
      <c r="H1837" s="158">
        <v>4</v>
      </c>
      <c r="I1837" s="159"/>
      <c r="L1837" s="155"/>
      <c r="M1837" s="160"/>
      <c r="T1837" s="161"/>
      <c r="AT1837" s="156" t="s">
        <v>153</v>
      </c>
      <c r="AU1837" s="156" t="s">
        <v>165</v>
      </c>
      <c r="AV1837" s="13" t="s">
        <v>90</v>
      </c>
      <c r="AW1837" s="13" t="s">
        <v>42</v>
      </c>
      <c r="AX1837" s="13" t="s">
        <v>88</v>
      </c>
      <c r="AY1837" s="156" t="s">
        <v>142</v>
      </c>
    </row>
    <row r="1838" spans="2:65" s="1" customFormat="1" ht="24.2" customHeight="1">
      <c r="B1838" s="32"/>
      <c r="C1838" s="169" t="s">
        <v>1456</v>
      </c>
      <c r="D1838" s="169" t="s">
        <v>181</v>
      </c>
      <c r="E1838" s="170" t="s">
        <v>1457</v>
      </c>
      <c r="F1838" s="171" t="s">
        <v>1458</v>
      </c>
      <c r="G1838" s="172" t="s">
        <v>168</v>
      </c>
      <c r="H1838" s="173">
        <v>4</v>
      </c>
      <c r="I1838" s="174"/>
      <c r="J1838" s="175">
        <f>ROUND(I1838*H1838,2)</f>
        <v>0</v>
      </c>
      <c r="K1838" s="171" t="s">
        <v>184</v>
      </c>
      <c r="L1838" s="176"/>
      <c r="M1838" s="177" t="s">
        <v>79</v>
      </c>
      <c r="N1838" s="178" t="s">
        <v>51</v>
      </c>
      <c r="P1838" s="140">
        <f>O1838*H1838</f>
        <v>0</v>
      </c>
      <c r="Q1838" s="140">
        <v>0</v>
      </c>
      <c r="R1838" s="140">
        <f>Q1838*H1838</f>
        <v>0</v>
      </c>
      <c r="S1838" s="140">
        <v>0</v>
      </c>
      <c r="T1838" s="141">
        <f>S1838*H1838</f>
        <v>0</v>
      </c>
      <c r="AR1838" s="142" t="s">
        <v>90</v>
      </c>
      <c r="AT1838" s="142" t="s">
        <v>181</v>
      </c>
      <c r="AU1838" s="142" t="s">
        <v>165</v>
      </c>
      <c r="AY1838" s="16" t="s">
        <v>142</v>
      </c>
      <c r="BE1838" s="143">
        <f>IF(N1838="základní",J1838,0)</f>
        <v>0</v>
      </c>
      <c r="BF1838" s="143">
        <f>IF(N1838="snížená",J1838,0)</f>
        <v>0</v>
      </c>
      <c r="BG1838" s="143">
        <f>IF(N1838="zákl. přenesená",J1838,0)</f>
        <v>0</v>
      </c>
      <c r="BH1838" s="143">
        <f>IF(N1838="sníž. přenesená",J1838,0)</f>
        <v>0</v>
      </c>
      <c r="BI1838" s="143">
        <f>IF(N1838="nulová",J1838,0)</f>
        <v>0</v>
      </c>
      <c r="BJ1838" s="16" t="s">
        <v>88</v>
      </c>
      <c r="BK1838" s="143">
        <f>ROUND(I1838*H1838,2)</f>
        <v>0</v>
      </c>
      <c r="BL1838" s="16" t="s">
        <v>88</v>
      </c>
      <c r="BM1838" s="142" t="s">
        <v>1459</v>
      </c>
    </row>
    <row r="1839" spans="2:65" s="12" customFormat="1">
      <c r="B1839" s="148"/>
      <c r="D1839" s="149" t="s">
        <v>153</v>
      </c>
      <c r="E1839" s="150" t="s">
        <v>79</v>
      </c>
      <c r="F1839" s="151" t="s">
        <v>314</v>
      </c>
      <c r="H1839" s="150" t="s">
        <v>79</v>
      </c>
      <c r="I1839" s="152"/>
      <c r="L1839" s="148"/>
      <c r="M1839" s="153"/>
      <c r="T1839" s="154"/>
      <c r="AT1839" s="150" t="s">
        <v>153</v>
      </c>
      <c r="AU1839" s="150" t="s">
        <v>165</v>
      </c>
      <c r="AV1839" s="12" t="s">
        <v>88</v>
      </c>
      <c r="AW1839" s="12" t="s">
        <v>42</v>
      </c>
      <c r="AX1839" s="12" t="s">
        <v>81</v>
      </c>
      <c r="AY1839" s="150" t="s">
        <v>142</v>
      </c>
    </row>
    <row r="1840" spans="2:65" s="12" customFormat="1">
      <c r="B1840" s="148"/>
      <c r="D1840" s="149" t="s">
        <v>153</v>
      </c>
      <c r="E1840" s="150" t="s">
        <v>79</v>
      </c>
      <c r="F1840" s="151" t="s">
        <v>154</v>
      </c>
      <c r="H1840" s="150" t="s">
        <v>79</v>
      </c>
      <c r="I1840" s="152"/>
      <c r="L1840" s="148"/>
      <c r="M1840" s="153"/>
      <c r="T1840" s="154"/>
      <c r="AT1840" s="150" t="s">
        <v>153</v>
      </c>
      <c r="AU1840" s="150" t="s">
        <v>165</v>
      </c>
      <c r="AV1840" s="12" t="s">
        <v>88</v>
      </c>
      <c r="AW1840" s="12" t="s">
        <v>42</v>
      </c>
      <c r="AX1840" s="12" t="s">
        <v>81</v>
      </c>
      <c r="AY1840" s="150" t="s">
        <v>142</v>
      </c>
    </row>
    <row r="1841" spans="2:65" s="12" customFormat="1">
      <c r="B1841" s="148"/>
      <c r="D1841" s="149" t="s">
        <v>153</v>
      </c>
      <c r="E1841" s="150" t="s">
        <v>79</v>
      </c>
      <c r="F1841" s="151" t="s">
        <v>347</v>
      </c>
      <c r="H1841" s="150" t="s">
        <v>79</v>
      </c>
      <c r="I1841" s="152"/>
      <c r="L1841" s="148"/>
      <c r="M1841" s="153"/>
      <c r="T1841" s="154"/>
      <c r="AT1841" s="150" t="s">
        <v>153</v>
      </c>
      <c r="AU1841" s="150" t="s">
        <v>165</v>
      </c>
      <c r="AV1841" s="12" t="s">
        <v>88</v>
      </c>
      <c r="AW1841" s="12" t="s">
        <v>42</v>
      </c>
      <c r="AX1841" s="12" t="s">
        <v>81</v>
      </c>
      <c r="AY1841" s="150" t="s">
        <v>142</v>
      </c>
    </row>
    <row r="1842" spans="2:65" s="12" customFormat="1">
      <c r="B1842" s="148"/>
      <c r="D1842" s="149" t="s">
        <v>153</v>
      </c>
      <c r="E1842" s="150" t="s">
        <v>79</v>
      </c>
      <c r="F1842" s="151" t="s">
        <v>248</v>
      </c>
      <c r="H1842" s="150" t="s">
        <v>79</v>
      </c>
      <c r="I1842" s="152"/>
      <c r="L1842" s="148"/>
      <c r="M1842" s="153"/>
      <c r="T1842" s="154"/>
      <c r="AT1842" s="150" t="s">
        <v>153</v>
      </c>
      <c r="AU1842" s="150" t="s">
        <v>165</v>
      </c>
      <c r="AV1842" s="12" t="s">
        <v>88</v>
      </c>
      <c r="AW1842" s="12" t="s">
        <v>42</v>
      </c>
      <c r="AX1842" s="12" t="s">
        <v>81</v>
      </c>
      <c r="AY1842" s="150" t="s">
        <v>142</v>
      </c>
    </row>
    <row r="1843" spans="2:65" s="12" customFormat="1" ht="22.5">
      <c r="B1843" s="148"/>
      <c r="D1843" s="149" t="s">
        <v>153</v>
      </c>
      <c r="E1843" s="150" t="s">
        <v>79</v>
      </c>
      <c r="F1843" s="151" t="s">
        <v>1460</v>
      </c>
      <c r="H1843" s="150" t="s">
        <v>79</v>
      </c>
      <c r="I1843" s="152"/>
      <c r="L1843" s="148"/>
      <c r="M1843" s="153"/>
      <c r="T1843" s="154"/>
      <c r="AT1843" s="150" t="s">
        <v>153</v>
      </c>
      <c r="AU1843" s="150" t="s">
        <v>165</v>
      </c>
      <c r="AV1843" s="12" t="s">
        <v>88</v>
      </c>
      <c r="AW1843" s="12" t="s">
        <v>42</v>
      </c>
      <c r="AX1843" s="12" t="s">
        <v>81</v>
      </c>
      <c r="AY1843" s="150" t="s">
        <v>142</v>
      </c>
    </row>
    <row r="1844" spans="2:65" s="13" customFormat="1">
      <c r="B1844" s="155"/>
      <c r="D1844" s="149" t="s">
        <v>153</v>
      </c>
      <c r="E1844" s="156" t="s">
        <v>79</v>
      </c>
      <c r="F1844" s="157" t="s">
        <v>149</v>
      </c>
      <c r="H1844" s="158">
        <v>4</v>
      </c>
      <c r="I1844" s="159"/>
      <c r="L1844" s="155"/>
      <c r="M1844" s="160"/>
      <c r="T1844" s="161"/>
      <c r="AT1844" s="156" t="s">
        <v>153</v>
      </c>
      <c r="AU1844" s="156" t="s">
        <v>165</v>
      </c>
      <c r="AV1844" s="13" t="s">
        <v>90</v>
      </c>
      <c r="AW1844" s="13" t="s">
        <v>42</v>
      </c>
      <c r="AX1844" s="13" t="s">
        <v>88</v>
      </c>
      <c r="AY1844" s="156" t="s">
        <v>142</v>
      </c>
    </row>
    <row r="1845" spans="2:65" s="11" customFormat="1" ht="20.85" customHeight="1">
      <c r="B1845" s="119"/>
      <c r="D1845" s="120" t="s">
        <v>80</v>
      </c>
      <c r="E1845" s="129" t="s">
        <v>1461</v>
      </c>
      <c r="F1845" s="129" t="s">
        <v>1462</v>
      </c>
      <c r="I1845" s="122"/>
      <c r="J1845" s="130">
        <f>BK1845</f>
        <v>0</v>
      </c>
      <c r="L1845" s="119"/>
      <c r="M1845" s="124"/>
      <c r="P1845" s="125">
        <f>SUM(P1846:P1861)</f>
        <v>0</v>
      </c>
      <c r="R1845" s="125">
        <f>SUM(R1846:R1861)</f>
        <v>0</v>
      </c>
      <c r="T1845" s="126">
        <f>SUM(T1846:T1861)</f>
        <v>0</v>
      </c>
      <c r="AR1845" s="120" t="s">
        <v>165</v>
      </c>
      <c r="AT1845" s="127" t="s">
        <v>80</v>
      </c>
      <c r="AU1845" s="127" t="s">
        <v>90</v>
      </c>
      <c r="AY1845" s="120" t="s">
        <v>142</v>
      </c>
      <c r="BK1845" s="128">
        <f>SUM(BK1846:BK1861)</f>
        <v>0</v>
      </c>
    </row>
    <row r="1846" spans="2:65" s="1" customFormat="1" ht="24.2" customHeight="1">
      <c r="B1846" s="32"/>
      <c r="C1846" s="131" t="s">
        <v>1463</v>
      </c>
      <c r="D1846" s="131" t="s">
        <v>144</v>
      </c>
      <c r="E1846" s="132" t="s">
        <v>1464</v>
      </c>
      <c r="F1846" s="133" t="s">
        <v>1465</v>
      </c>
      <c r="G1846" s="134" t="s">
        <v>168</v>
      </c>
      <c r="H1846" s="135">
        <v>2</v>
      </c>
      <c r="I1846" s="136"/>
      <c r="J1846" s="137">
        <f>ROUND(I1846*H1846,2)</f>
        <v>0</v>
      </c>
      <c r="K1846" s="133" t="s">
        <v>184</v>
      </c>
      <c r="L1846" s="32"/>
      <c r="M1846" s="138" t="s">
        <v>79</v>
      </c>
      <c r="N1846" s="139" t="s">
        <v>51</v>
      </c>
      <c r="P1846" s="140">
        <f>O1846*H1846</f>
        <v>0</v>
      </c>
      <c r="Q1846" s="140">
        <v>0</v>
      </c>
      <c r="R1846" s="140">
        <f>Q1846*H1846</f>
        <v>0</v>
      </c>
      <c r="S1846" s="140">
        <v>0</v>
      </c>
      <c r="T1846" s="141">
        <f>S1846*H1846</f>
        <v>0</v>
      </c>
      <c r="AR1846" s="142" t="s">
        <v>88</v>
      </c>
      <c r="AT1846" s="142" t="s">
        <v>144</v>
      </c>
      <c r="AU1846" s="142" t="s">
        <v>165</v>
      </c>
      <c r="AY1846" s="16" t="s">
        <v>142</v>
      </c>
      <c r="BE1846" s="143">
        <f>IF(N1846="základní",J1846,0)</f>
        <v>0</v>
      </c>
      <c r="BF1846" s="143">
        <f>IF(N1846="snížená",J1846,0)</f>
        <v>0</v>
      </c>
      <c r="BG1846" s="143">
        <f>IF(N1846="zákl. přenesená",J1846,0)</f>
        <v>0</v>
      </c>
      <c r="BH1846" s="143">
        <f>IF(N1846="sníž. přenesená",J1846,0)</f>
        <v>0</v>
      </c>
      <c r="BI1846" s="143">
        <f>IF(N1846="nulová",J1846,0)</f>
        <v>0</v>
      </c>
      <c r="BJ1846" s="16" t="s">
        <v>88</v>
      </c>
      <c r="BK1846" s="143">
        <f>ROUND(I1846*H1846,2)</f>
        <v>0</v>
      </c>
      <c r="BL1846" s="16" t="s">
        <v>88</v>
      </c>
      <c r="BM1846" s="142" t="s">
        <v>1466</v>
      </c>
    </row>
    <row r="1847" spans="2:65" s="12" customFormat="1">
      <c r="B1847" s="148"/>
      <c r="D1847" s="149" t="s">
        <v>153</v>
      </c>
      <c r="E1847" s="150" t="s">
        <v>79</v>
      </c>
      <c r="F1847" s="151" t="s">
        <v>314</v>
      </c>
      <c r="H1847" s="150" t="s">
        <v>79</v>
      </c>
      <c r="I1847" s="152"/>
      <c r="L1847" s="148"/>
      <c r="M1847" s="153"/>
      <c r="T1847" s="154"/>
      <c r="AT1847" s="150" t="s">
        <v>153</v>
      </c>
      <c r="AU1847" s="150" t="s">
        <v>165</v>
      </c>
      <c r="AV1847" s="12" t="s">
        <v>88</v>
      </c>
      <c r="AW1847" s="12" t="s">
        <v>42</v>
      </c>
      <c r="AX1847" s="12" t="s">
        <v>81</v>
      </c>
      <c r="AY1847" s="150" t="s">
        <v>142</v>
      </c>
    </row>
    <row r="1848" spans="2:65" s="12" customFormat="1">
      <c r="B1848" s="148"/>
      <c r="D1848" s="149" t="s">
        <v>153</v>
      </c>
      <c r="E1848" s="150" t="s">
        <v>79</v>
      </c>
      <c r="F1848" s="151" t="s">
        <v>1467</v>
      </c>
      <c r="H1848" s="150" t="s">
        <v>79</v>
      </c>
      <c r="I1848" s="152"/>
      <c r="L1848" s="148"/>
      <c r="M1848" s="153"/>
      <c r="T1848" s="154"/>
      <c r="AT1848" s="150" t="s">
        <v>153</v>
      </c>
      <c r="AU1848" s="150" t="s">
        <v>165</v>
      </c>
      <c r="AV1848" s="12" t="s">
        <v>88</v>
      </c>
      <c r="AW1848" s="12" t="s">
        <v>42</v>
      </c>
      <c r="AX1848" s="12" t="s">
        <v>81</v>
      </c>
      <c r="AY1848" s="150" t="s">
        <v>142</v>
      </c>
    </row>
    <row r="1849" spans="2:65" s="13" customFormat="1">
      <c r="B1849" s="155"/>
      <c r="D1849" s="149" t="s">
        <v>153</v>
      </c>
      <c r="E1849" s="156" t="s">
        <v>79</v>
      </c>
      <c r="F1849" s="157" t="s">
        <v>90</v>
      </c>
      <c r="H1849" s="158">
        <v>2</v>
      </c>
      <c r="I1849" s="159"/>
      <c r="L1849" s="155"/>
      <c r="M1849" s="160"/>
      <c r="T1849" s="161"/>
      <c r="AT1849" s="156" t="s">
        <v>153</v>
      </c>
      <c r="AU1849" s="156" t="s">
        <v>165</v>
      </c>
      <c r="AV1849" s="13" t="s">
        <v>90</v>
      </c>
      <c r="AW1849" s="13" t="s">
        <v>42</v>
      </c>
      <c r="AX1849" s="13" t="s">
        <v>88</v>
      </c>
      <c r="AY1849" s="156" t="s">
        <v>142</v>
      </c>
    </row>
    <row r="1850" spans="2:65" s="1" customFormat="1" ht="24.2" customHeight="1">
      <c r="B1850" s="32"/>
      <c r="C1850" s="169" t="s">
        <v>1468</v>
      </c>
      <c r="D1850" s="169" t="s">
        <v>181</v>
      </c>
      <c r="E1850" s="170" t="s">
        <v>1469</v>
      </c>
      <c r="F1850" s="171" t="s">
        <v>1470</v>
      </c>
      <c r="G1850" s="172" t="s">
        <v>168</v>
      </c>
      <c r="H1850" s="173">
        <v>2</v>
      </c>
      <c r="I1850" s="174"/>
      <c r="J1850" s="175">
        <f>ROUND(I1850*H1850,2)</f>
        <v>0</v>
      </c>
      <c r="K1850" s="171" t="s">
        <v>184</v>
      </c>
      <c r="L1850" s="176"/>
      <c r="M1850" s="177" t="s">
        <v>79</v>
      </c>
      <c r="N1850" s="178" t="s">
        <v>51</v>
      </c>
      <c r="P1850" s="140">
        <f>O1850*H1850</f>
        <v>0</v>
      </c>
      <c r="Q1850" s="140">
        <v>0</v>
      </c>
      <c r="R1850" s="140">
        <f>Q1850*H1850</f>
        <v>0</v>
      </c>
      <c r="S1850" s="140">
        <v>0</v>
      </c>
      <c r="T1850" s="141">
        <f>S1850*H1850</f>
        <v>0</v>
      </c>
      <c r="AR1850" s="142" t="s">
        <v>90</v>
      </c>
      <c r="AT1850" s="142" t="s">
        <v>181</v>
      </c>
      <c r="AU1850" s="142" t="s">
        <v>165</v>
      </c>
      <c r="AY1850" s="16" t="s">
        <v>142</v>
      </c>
      <c r="BE1850" s="143">
        <f>IF(N1850="základní",J1850,0)</f>
        <v>0</v>
      </c>
      <c r="BF1850" s="143">
        <f>IF(N1850="snížená",J1850,0)</f>
        <v>0</v>
      </c>
      <c r="BG1850" s="143">
        <f>IF(N1850="zákl. přenesená",J1850,0)</f>
        <v>0</v>
      </c>
      <c r="BH1850" s="143">
        <f>IF(N1850="sníž. přenesená",J1850,0)</f>
        <v>0</v>
      </c>
      <c r="BI1850" s="143">
        <f>IF(N1850="nulová",J1850,0)</f>
        <v>0</v>
      </c>
      <c r="BJ1850" s="16" t="s">
        <v>88</v>
      </c>
      <c r="BK1850" s="143">
        <f>ROUND(I1850*H1850,2)</f>
        <v>0</v>
      </c>
      <c r="BL1850" s="16" t="s">
        <v>88</v>
      </c>
      <c r="BM1850" s="142" t="s">
        <v>1471</v>
      </c>
    </row>
    <row r="1851" spans="2:65" s="12" customFormat="1">
      <c r="B1851" s="148"/>
      <c r="D1851" s="149" t="s">
        <v>153</v>
      </c>
      <c r="E1851" s="150" t="s">
        <v>79</v>
      </c>
      <c r="F1851" s="151" t="s">
        <v>314</v>
      </c>
      <c r="H1851" s="150" t="s">
        <v>79</v>
      </c>
      <c r="I1851" s="152"/>
      <c r="L1851" s="148"/>
      <c r="M1851" s="153"/>
      <c r="T1851" s="154"/>
      <c r="AT1851" s="150" t="s">
        <v>153</v>
      </c>
      <c r="AU1851" s="150" t="s">
        <v>165</v>
      </c>
      <c r="AV1851" s="12" t="s">
        <v>88</v>
      </c>
      <c r="AW1851" s="12" t="s">
        <v>42</v>
      </c>
      <c r="AX1851" s="12" t="s">
        <v>81</v>
      </c>
      <c r="AY1851" s="150" t="s">
        <v>142</v>
      </c>
    </row>
    <row r="1852" spans="2:65" s="12" customFormat="1">
      <c r="B1852" s="148"/>
      <c r="D1852" s="149" t="s">
        <v>153</v>
      </c>
      <c r="E1852" s="150" t="s">
        <v>79</v>
      </c>
      <c r="F1852" s="151" t="s">
        <v>1472</v>
      </c>
      <c r="H1852" s="150" t="s">
        <v>79</v>
      </c>
      <c r="I1852" s="152"/>
      <c r="L1852" s="148"/>
      <c r="M1852" s="153"/>
      <c r="T1852" s="154"/>
      <c r="AT1852" s="150" t="s">
        <v>153</v>
      </c>
      <c r="AU1852" s="150" t="s">
        <v>165</v>
      </c>
      <c r="AV1852" s="12" t="s">
        <v>88</v>
      </c>
      <c r="AW1852" s="12" t="s">
        <v>42</v>
      </c>
      <c r="AX1852" s="12" t="s">
        <v>81</v>
      </c>
      <c r="AY1852" s="150" t="s">
        <v>142</v>
      </c>
    </row>
    <row r="1853" spans="2:65" s="13" customFormat="1">
      <c r="B1853" s="155"/>
      <c r="D1853" s="149" t="s">
        <v>153</v>
      </c>
      <c r="E1853" s="156" t="s">
        <v>79</v>
      </c>
      <c r="F1853" s="157" t="s">
        <v>90</v>
      </c>
      <c r="H1853" s="158">
        <v>2</v>
      </c>
      <c r="I1853" s="159"/>
      <c r="L1853" s="155"/>
      <c r="M1853" s="160"/>
      <c r="T1853" s="161"/>
      <c r="AT1853" s="156" t="s">
        <v>153</v>
      </c>
      <c r="AU1853" s="156" t="s">
        <v>165</v>
      </c>
      <c r="AV1853" s="13" t="s">
        <v>90</v>
      </c>
      <c r="AW1853" s="13" t="s">
        <v>42</v>
      </c>
      <c r="AX1853" s="13" t="s">
        <v>88</v>
      </c>
      <c r="AY1853" s="156" t="s">
        <v>142</v>
      </c>
    </row>
    <row r="1854" spans="2:65" s="1" customFormat="1" ht="16.5" customHeight="1">
      <c r="B1854" s="32"/>
      <c r="C1854" s="131" t="s">
        <v>1473</v>
      </c>
      <c r="D1854" s="131" t="s">
        <v>144</v>
      </c>
      <c r="E1854" s="132" t="s">
        <v>1474</v>
      </c>
      <c r="F1854" s="133" t="s">
        <v>1475</v>
      </c>
      <c r="G1854" s="134" t="s">
        <v>168</v>
      </c>
      <c r="H1854" s="135">
        <v>2</v>
      </c>
      <c r="I1854" s="136"/>
      <c r="J1854" s="137">
        <f>ROUND(I1854*H1854,2)</f>
        <v>0</v>
      </c>
      <c r="K1854" s="133" t="s">
        <v>184</v>
      </c>
      <c r="L1854" s="32"/>
      <c r="M1854" s="138" t="s">
        <v>79</v>
      </c>
      <c r="N1854" s="139" t="s">
        <v>51</v>
      </c>
      <c r="P1854" s="140">
        <f>O1854*H1854</f>
        <v>0</v>
      </c>
      <c r="Q1854" s="140">
        <v>0</v>
      </c>
      <c r="R1854" s="140">
        <f>Q1854*H1854</f>
        <v>0</v>
      </c>
      <c r="S1854" s="140">
        <v>0</v>
      </c>
      <c r="T1854" s="141">
        <f>S1854*H1854</f>
        <v>0</v>
      </c>
      <c r="AR1854" s="142" t="s">
        <v>88</v>
      </c>
      <c r="AT1854" s="142" t="s">
        <v>144</v>
      </c>
      <c r="AU1854" s="142" t="s">
        <v>165</v>
      </c>
      <c r="AY1854" s="16" t="s">
        <v>142</v>
      </c>
      <c r="BE1854" s="143">
        <f>IF(N1854="základní",J1854,0)</f>
        <v>0</v>
      </c>
      <c r="BF1854" s="143">
        <f>IF(N1854="snížená",J1854,0)</f>
        <v>0</v>
      </c>
      <c r="BG1854" s="143">
        <f>IF(N1854="zákl. přenesená",J1854,0)</f>
        <v>0</v>
      </c>
      <c r="BH1854" s="143">
        <f>IF(N1854="sníž. přenesená",J1854,0)</f>
        <v>0</v>
      </c>
      <c r="BI1854" s="143">
        <f>IF(N1854="nulová",J1854,0)</f>
        <v>0</v>
      </c>
      <c r="BJ1854" s="16" t="s">
        <v>88</v>
      </c>
      <c r="BK1854" s="143">
        <f>ROUND(I1854*H1854,2)</f>
        <v>0</v>
      </c>
      <c r="BL1854" s="16" t="s">
        <v>88</v>
      </c>
      <c r="BM1854" s="142" t="s">
        <v>1476</v>
      </c>
    </row>
    <row r="1855" spans="2:65" s="12" customFormat="1">
      <c r="B1855" s="148"/>
      <c r="D1855" s="149" t="s">
        <v>153</v>
      </c>
      <c r="E1855" s="150" t="s">
        <v>79</v>
      </c>
      <c r="F1855" s="151" t="s">
        <v>314</v>
      </c>
      <c r="H1855" s="150" t="s">
        <v>79</v>
      </c>
      <c r="I1855" s="152"/>
      <c r="L1855" s="148"/>
      <c r="M1855" s="153"/>
      <c r="T1855" s="154"/>
      <c r="AT1855" s="150" t="s">
        <v>153</v>
      </c>
      <c r="AU1855" s="150" t="s">
        <v>165</v>
      </c>
      <c r="AV1855" s="12" t="s">
        <v>88</v>
      </c>
      <c r="AW1855" s="12" t="s">
        <v>42</v>
      </c>
      <c r="AX1855" s="12" t="s">
        <v>81</v>
      </c>
      <c r="AY1855" s="150" t="s">
        <v>142</v>
      </c>
    </row>
    <row r="1856" spans="2:65" s="12" customFormat="1">
      <c r="B1856" s="148"/>
      <c r="D1856" s="149" t="s">
        <v>153</v>
      </c>
      <c r="E1856" s="150" t="s">
        <v>79</v>
      </c>
      <c r="F1856" s="151" t="s">
        <v>1467</v>
      </c>
      <c r="H1856" s="150" t="s">
        <v>79</v>
      </c>
      <c r="I1856" s="152"/>
      <c r="L1856" s="148"/>
      <c r="M1856" s="153"/>
      <c r="T1856" s="154"/>
      <c r="AT1856" s="150" t="s">
        <v>153</v>
      </c>
      <c r="AU1856" s="150" t="s">
        <v>165</v>
      </c>
      <c r="AV1856" s="12" t="s">
        <v>88</v>
      </c>
      <c r="AW1856" s="12" t="s">
        <v>42</v>
      </c>
      <c r="AX1856" s="12" t="s">
        <v>81</v>
      </c>
      <c r="AY1856" s="150" t="s">
        <v>142</v>
      </c>
    </row>
    <row r="1857" spans="2:65" s="13" customFormat="1">
      <c r="B1857" s="155"/>
      <c r="D1857" s="149" t="s">
        <v>153</v>
      </c>
      <c r="E1857" s="156" t="s">
        <v>79</v>
      </c>
      <c r="F1857" s="157" t="s">
        <v>90</v>
      </c>
      <c r="H1857" s="158">
        <v>2</v>
      </c>
      <c r="I1857" s="159"/>
      <c r="L1857" s="155"/>
      <c r="M1857" s="160"/>
      <c r="T1857" s="161"/>
      <c r="AT1857" s="156" t="s">
        <v>153</v>
      </c>
      <c r="AU1857" s="156" t="s">
        <v>165</v>
      </c>
      <c r="AV1857" s="13" t="s">
        <v>90</v>
      </c>
      <c r="AW1857" s="13" t="s">
        <v>42</v>
      </c>
      <c r="AX1857" s="13" t="s">
        <v>88</v>
      </c>
      <c r="AY1857" s="156" t="s">
        <v>142</v>
      </c>
    </row>
    <row r="1858" spans="2:65" s="1" customFormat="1" ht="16.5" customHeight="1">
      <c r="B1858" s="32"/>
      <c r="C1858" s="169" t="s">
        <v>1477</v>
      </c>
      <c r="D1858" s="169" t="s">
        <v>181</v>
      </c>
      <c r="E1858" s="170" t="s">
        <v>1478</v>
      </c>
      <c r="F1858" s="171" t="s">
        <v>1479</v>
      </c>
      <c r="G1858" s="172" t="s">
        <v>168</v>
      </c>
      <c r="H1858" s="173">
        <v>2</v>
      </c>
      <c r="I1858" s="174"/>
      <c r="J1858" s="175">
        <f>ROUND(I1858*H1858,2)</f>
        <v>0</v>
      </c>
      <c r="K1858" s="171" t="s">
        <v>184</v>
      </c>
      <c r="L1858" s="176"/>
      <c r="M1858" s="177" t="s">
        <v>79</v>
      </c>
      <c r="N1858" s="178" t="s">
        <v>51</v>
      </c>
      <c r="P1858" s="140">
        <f>O1858*H1858</f>
        <v>0</v>
      </c>
      <c r="Q1858" s="140">
        <v>0</v>
      </c>
      <c r="R1858" s="140">
        <f>Q1858*H1858</f>
        <v>0</v>
      </c>
      <c r="S1858" s="140">
        <v>0</v>
      </c>
      <c r="T1858" s="141">
        <f>S1858*H1858</f>
        <v>0</v>
      </c>
      <c r="AR1858" s="142" t="s">
        <v>90</v>
      </c>
      <c r="AT1858" s="142" t="s">
        <v>181</v>
      </c>
      <c r="AU1858" s="142" t="s">
        <v>165</v>
      </c>
      <c r="AY1858" s="16" t="s">
        <v>142</v>
      </c>
      <c r="BE1858" s="143">
        <f>IF(N1858="základní",J1858,0)</f>
        <v>0</v>
      </c>
      <c r="BF1858" s="143">
        <f>IF(N1858="snížená",J1858,0)</f>
        <v>0</v>
      </c>
      <c r="BG1858" s="143">
        <f>IF(N1858="zákl. přenesená",J1858,0)</f>
        <v>0</v>
      </c>
      <c r="BH1858" s="143">
        <f>IF(N1858="sníž. přenesená",J1858,0)</f>
        <v>0</v>
      </c>
      <c r="BI1858" s="143">
        <f>IF(N1858="nulová",J1858,0)</f>
        <v>0</v>
      </c>
      <c r="BJ1858" s="16" t="s">
        <v>88</v>
      </c>
      <c r="BK1858" s="143">
        <f>ROUND(I1858*H1858,2)</f>
        <v>0</v>
      </c>
      <c r="BL1858" s="16" t="s">
        <v>88</v>
      </c>
      <c r="BM1858" s="142" t="s">
        <v>1480</v>
      </c>
    </row>
    <row r="1859" spans="2:65" s="12" customFormat="1">
      <c r="B1859" s="148"/>
      <c r="D1859" s="149" t="s">
        <v>153</v>
      </c>
      <c r="E1859" s="150" t="s">
        <v>79</v>
      </c>
      <c r="F1859" s="151" t="s">
        <v>314</v>
      </c>
      <c r="H1859" s="150" t="s">
        <v>79</v>
      </c>
      <c r="I1859" s="152"/>
      <c r="L1859" s="148"/>
      <c r="M1859" s="153"/>
      <c r="T1859" s="154"/>
      <c r="AT1859" s="150" t="s">
        <v>153</v>
      </c>
      <c r="AU1859" s="150" t="s">
        <v>165</v>
      </c>
      <c r="AV1859" s="12" t="s">
        <v>88</v>
      </c>
      <c r="AW1859" s="12" t="s">
        <v>42</v>
      </c>
      <c r="AX1859" s="12" t="s">
        <v>81</v>
      </c>
      <c r="AY1859" s="150" t="s">
        <v>142</v>
      </c>
    </row>
    <row r="1860" spans="2:65" s="12" customFormat="1">
      <c r="B1860" s="148"/>
      <c r="D1860" s="149" t="s">
        <v>153</v>
      </c>
      <c r="E1860" s="150" t="s">
        <v>79</v>
      </c>
      <c r="F1860" s="151" t="s">
        <v>1481</v>
      </c>
      <c r="H1860" s="150" t="s">
        <v>79</v>
      </c>
      <c r="I1860" s="152"/>
      <c r="L1860" s="148"/>
      <c r="M1860" s="153"/>
      <c r="T1860" s="154"/>
      <c r="AT1860" s="150" t="s">
        <v>153</v>
      </c>
      <c r="AU1860" s="150" t="s">
        <v>165</v>
      </c>
      <c r="AV1860" s="12" t="s">
        <v>88</v>
      </c>
      <c r="AW1860" s="12" t="s">
        <v>42</v>
      </c>
      <c r="AX1860" s="12" t="s">
        <v>81</v>
      </c>
      <c r="AY1860" s="150" t="s">
        <v>142</v>
      </c>
    </row>
    <row r="1861" spans="2:65" s="13" customFormat="1">
      <c r="B1861" s="155"/>
      <c r="D1861" s="149" t="s">
        <v>153</v>
      </c>
      <c r="E1861" s="156" t="s">
        <v>79</v>
      </c>
      <c r="F1861" s="157" t="s">
        <v>90</v>
      </c>
      <c r="H1861" s="158">
        <v>2</v>
      </c>
      <c r="I1861" s="159"/>
      <c r="L1861" s="155"/>
      <c r="M1861" s="179"/>
      <c r="N1861" s="180"/>
      <c r="O1861" s="180"/>
      <c r="P1861" s="180"/>
      <c r="Q1861" s="180"/>
      <c r="R1861" s="180"/>
      <c r="S1861" s="180"/>
      <c r="T1861" s="181"/>
      <c r="AT1861" s="156" t="s">
        <v>153</v>
      </c>
      <c r="AU1861" s="156" t="s">
        <v>165</v>
      </c>
      <c r="AV1861" s="13" t="s">
        <v>90</v>
      </c>
      <c r="AW1861" s="13" t="s">
        <v>42</v>
      </c>
      <c r="AX1861" s="13" t="s">
        <v>88</v>
      </c>
      <c r="AY1861" s="156" t="s">
        <v>142</v>
      </c>
    </row>
    <row r="1862" spans="2:65" s="1" customFormat="1" ht="6.95" customHeight="1">
      <c r="B1862" s="41"/>
      <c r="C1862" s="42"/>
      <c r="D1862" s="42"/>
      <c r="E1862" s="42"/>
      <c r="F1862" s="42"/>
      <c r="G1862" s="42"/>
      <c r="H1862" s="42"/>
      <c r="I1862" s="42"/>
      <c r="J1862" s="42"/>
      <c r="K1862" s="42"/>
      <c r="L1862" s="32"/>
    </row>
  </sheetData>
  <sheetProtection algorithmName="SHA-512" hashValue="onKCNe7BDCiLgAyqthnkXv3C/8g6hi9uLKVH10fEtoZVy9+4qn+A1HrlE4rQFlEHhz5SeyJcdjvaHno6pANNKA==" saltValue="Cs/1zd3KRuq/QolICGS4imZ0KUR+hR+qsnRuvafSZc1ozjM0k1XTlwueZ+fVT6F+kJ3UudLi/lbn4SFkaynL3Q==" spinCount="100000" sheet="1" objects="1" scenarios="1" formatColumns="0" formatRows="0" autoFilter="0"/>
  <autoFilter ref="C94:K1861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04" r:id="rId2" xr:uid="{00000000-0004-0000-0100-000001000000}"/>
    <hyperlink ref="F110" r:id="rId3" xr:uid="{00000000-0004-0000-0100-000002000000}"/>
    <hyperlink ref="F211" r:id="rId4" xr:uid="{00000000-0004-0000-0100-000003000000}"/>
    <hyperlink ref="F231" r:id="rId5" xr:uid="{00000000-0004-0000-0100-000004000000}"/>
    <hyperlink ref="F236" r:id="rId6" xr:uid="{00000000-0004-0000-0100-000005000000}"/>
    <hyperlink ref="F244" r:id="rId7" xr:uid="{00000000-0004-0000-0100-000006000000}"/>
    <hyperlink ref="F262" r:id="rId8" xr:uid="{00000000-0004-0000-0100-000007000000}"/>
    <hyperlink ref="F267" r:id="rId9" xr:uid="{00000000-0004-0000-0100-000008000000}"/>
    <hyperlink ref="F276" r:id="rId10" xr:uid="{00000000-0004-0000-0100-000009000000}"/>
    <hyperlink ref="F285" r:id="rId11" xr:uid="{00000000-0004-0000-0100-00000A000000}"/>
    <hyperlink ref="F292" r:id="rId12" xr:uid="{00000000-0004-0000-0100-00000B000000}"/>
    <hyperlink ref="F305" r:id="rId13" xr:uid="{00000000-0004-0000-0100-00000C000000}"/>
    <hyperlink ref="F330" r:id="rId14" xr:uid="{00000000-0004-0000-0100-00000D000000}"/>
    <hyperlink ref="F339" r:id="rId15" xr:uid="{00000000-0004-0000-0100-00000E000000}"/>
    <hyperlink ref="F383" r:id="rId16" xr:uid="{00000000-0004-0000-0100-00000F000000}"/>
    <hyperlink ref="F416" r:id="rId17" xr:uid="{00000000-0004-0000-0100-000010000000}"/>
    <hyperlink ref="F425" r:id="rId18" xr:uid="{00000000-0004-0000-0100-000011000000}"/>
    <hyperlink ref="F434" r:id="rId19" xr:uid="{00000000-0004-0000-0100-000012000000}"/>
    <hyperlink ref="F443" r:id="rId20" xr:uid="{00000000-0004-0000-0100-000013000000}"/>
    <hyperlink ref="F452" r:id="rId21" xr:uid="{00000000-0004-0000-0100-000014000000}"/>
    <hyperlink ref="F457" r:id="rId22" xr:uid="{00000000-0004-0000-0100-000015000000}"/>
    <hyperlink ref="F462" r:id="rId23" xr:uid="{00000000-0004-0000-0100-000016000000}"/>
    <hyperlink ref="F467" r:id="rId24" xr:uid="{00000000-0004-0000-0100-000017000000}"/>
    <hyperlink ref="F473" r:id="rId25" xr:uid="{00000000-0004-0000-0100-000018000000}"/>
    <hyperlink ref="F482" r:id="rId26" xr:uid="{00000000-0004-0000-0100-000019000000}"/>
    <hyperlink ref="F491" r:id="rId27" xr:uid="{00000000-0004-0000-0100-00001A000000}"/>
    <hyperlink ref="F496" r:id="rId28" xr:uid="{00000000-0004-0000-0100-00001B000000}"/>
    <hyperlink ref="F507" r:id="rId29" xr:uid="{00000000-0004-0000-0100-00001C000000}"/>
    <hyperlink ref="F512" r:id="rId30" xr:uid="{00000000-0004-0000-0100-00001D000000}"/>
    <hyperlink ref="F521" r:id="rId31" xr:uid="{00000000-0004-0000-0100-00001E000000}"/>
    <hyperlink ref="F537" r:id="rId32" xr:uid="{00000000-0004-0000-0100-00001F000000}"/>
    <hyperlink ref="F550" r:id="rId33" xr:uid="{00000000-0004-0000-0100-000020000000}"/>
    <hyperlink ref="F577" r:id="rId34" xr:uid="{00000000-0004-0000-0100-000021000000}"/>
    <hyperlink ref="F588" r:id="rId35" xr:uid="{00000000-0004-0000-0100-000022000000}"/>
    <hyperlink ref="F601" r:id="rId36" xr:uid="{00000000-0004-0000-0100-000023000000}"/>
    <hyperlink ref="F610" r:id="rId37" xr:uid="{00000000-0004-0000-0100-000024000000}"/>
    <hyperlink ref="F618" r:id="rId38" xr:uid="{00000000-0004-0000-0100-000025000000}"/>
    <hyperlink ref="F626" r:id="rId39" xr:uid="{00000000-0004-0000-0100-000026000000}"/>
    <hyperlink ref="F634" r:id="rId40" xr:uid="{00000000-0004-0000-0100-000027000000}"/>
    <hyperlink ref="F643" r:id="rId41" xr:uid="{00000000-0004-0000-0100-000028000000}"/>
    <hyperlink ref="F659" r:id="rId42" xr:uid="{00000000-0004-0000-0100-000029000000}"/>
    <hyperlink ref="F667" r:id="rId43" xr:uid="{00000000-0004-0000-0100-00002A000000}"/>
    <hyperlink ref="F691" r:id="rId44" xr:uid="{00000000-0004-0000-0100-00002B000000}"/>
    <hyperlink ref="F713" r:id="rId45" xr:uid="{00000000-0004-0000-0100-00002C000000}"/>
    <hyperlink ref="F722" r:id="rId46" xr:uid="{00000000-0004-0000-0100-00002D000000}"/>
    <hyperlink ref="F731" r:id="rId47" xr:uid="{00000000-0004-0000-0100-00002E000000}"/>
    <hyperlink ref="F740" r:id="rId48" xr:uid="{00000000-0004-0000-0100-00002F000000}"/>
    <hyperlink ref="F749" r:id="rId49" xr:uid="{00000000-0004-0000-0100-000030000000}"/>
    <hyperlink ref="F758" r:id="rId50" xr:uid="{00000000-0004-0000-0100-000031000000}"/>
    <hyperlink ref="F767" r:id="rId51" xr:uid="{00000000-0004-0000-0100-000032000000}"/>
    <hyperlink ref="F789" r:id="rId52" xr:uid="{00000000-0004-0000-0100-000033000000}"/>
    <hyperlink ref="F826" r:id="rId53" xr:uid="{00000000-0004-0000-0100-000034000000}"/>
    <hyperlink ref="F836" r:id="rId54" xr:uid="{00000000-0004-0000-0100-000035000000}"/>
    <hyperlink ref="F858" r:id="rId55" xr:uid="{00000000-0004-0000-0100-000036000000}"/>
    <hyperlink ref="F905" r:id="rId56" xr:uid="{00000000-0004-0000-0100-000037000000}"/>
    <hyperlink ref="F919" r:id="rId57" xr:uid="{00000000-0004-0000-0100-000038000000}"/>
    <hyperlink ref="F971" r:id="rId58" xr:uid="{00000000-0004-0000-0100-000039000000}"/>
    <hyperlink ref="F983" r:id="rId59" xr:uid="{00000000-0004-0000-0100-00003A000000}"/>
    <hyperlink ref="F1006" r:id="rId60" xr:uid="{00000000-0004-0000-0100-00003B000000}"/>
    <hyperlink ref="F1028" r:id="rId61" xr:uid="{00000000-0004-0000-0100-00003C000000}"/>
    <hyperlink ref="F1082" r:id="rId62" xr:uid="{00000000-0004-0000-0100-00003D000000}"/>
    <hyperlink ref="F1092" r:id="rId63" xr:uid="{00000000-0004-0000-0100-00003E000000}"/>
    <hyperlink ref="F1217" r:id="rId64" xr:uid="{00000000-0004-0000-0100-00003F000000}"/>
    <hyperlink ref="F1257" r:id="rId65" xr:uid="{00000000-0004-0000-0100-000040000000}"/>
    <hyperlink ref="F1267" r:id="rId66" xr:uid="{00000000-0004-0000-0100-000041000000}"/>
    <hyperlink ref="F1296" r:id="rId67" xr:uid="{00000000-0004-0000-0100-000042000000}"/>
    <hyperlink ref="F1315" r:id="rId68" xr:uid="{00000000-0004-0000-0100-000043000000}"/>
    <hyperlink ref="F1324" r:id="rId69" xr:uid="{00000000-0004-0000-0100-000044000000}"/>
    <hyperlink ref="F1330" r:id="rId70" xr:uid="{00000000-0004-0000-0100-000045000000}"/>
    <hyperlink ref="F1336" r:id="rId71" xr:uid="{00000000-0004-0000-0100-000046000000}"/>
    <hyperlink ref="F1342" r:id="rId72" xr:uid="{00000000-0004-0000-0100-000047000000}"/>
    <hyperlink ref="F1351" r:id="rId73" xr:uid="{00000000-0004-0000-0100-000048000000}"/>
    <hyperlink ref="F1357" r:id="rId74" xr:uid="{00000000-0004-0000-0100-000049000000}"/>
    <hyperlink ref="F1363" r:id="rId75" xr:uid="{00000000-0004-0000-0100-00004A000000}"/>
    <hyperlink ref="F1369" r:id="rId76" xr:uid="{00000000-0004-0000-0100-00004B000000}"/>
    <hyperlink ref="F1375" r:id="rId77" xr:uid="{00000000-0004-0000-0100-00004C000000}"/>
    <hyperlink ref="F1380" r:id="rId78" xr:uid="{00000000-0004-0000-0100-00004D000000}"/>
    <hyperlink ref="F1385" r:id="rId79" xr:uid="{00000000-0004-0000-0100-00004E000000}"/>
    <hyperlink ref="F1393" r:id="rId80" xr:uid="{00000000-0004-0000-0100-00004F000000}"/>
    <hyperlink ref="F1398" r:id="rId81" xr:uid="{00000000-0004-0000-0100-000050000000}"/>
    <hyperlink ref="F1403" r:id="rId82" xr:uid="{00000000-0004-0000-0100-000051000000}"/>
    <hyperlink ref="F1408" r:id="rId83" xr:uid="{00000000-0004-0000-0100-000052000000}"/>
    <hyperlink ref="F1413" r:id="rId84" xr:uid="{00000000-0004-0000-0100-000053000000}"/>
    <hyperlink ref="F1418" r:id="rId85" xr:uid="{00000000-0004-0000-0100-000054000000}"/>
    <hyperlink ref="F1432" r:id="rId86" xr:uid="{00000000-0004-0000-0100-000055000000}"/>
    <hyperlink ref="F1437" r:id="rId87" xr:uid="{00000000-0004-0000-0100-000056000000}"/>
    <hyperlink ref="F1442" r:id="rId88" xr:uid="{00000000-0004-0000-0100-000057000000}"/>
    <hyperlink ref="F1447" r:id="rId89" xr:uid="{00000000-0004-0000-0100-000058000000}"/>
    <hyperlink ref="F1458" r:id="rId90" xr:uid="{00000000-0004-0000-0100-000059000000}"/>
    <hyperlink ref="F1475" r:id="rId91" xr:uid="{00000000-0004-0000-0100-00005A000000}"/>
    <hyperlink ref="F1496" r:id="rId92" xr:uid="{00000000-0004-0000-0100-00005B000000}"/>
    <hyperlink ref="F1501" r:id="rId93" xr:uid="{00000000-0004-0000-0100-00005C000000}"/>
    <hyperlink ref="F1516" r:id="rId94" xr:uid="{00000000-0004-0000-0100-00005D000000}"/>
    <hyperlink ref="F1525" r:id="rId95" xr:uid="{00000000-0004-0000-0100-00005E000000}"/>
    <hyperlink ref="F1535" r:id="rId96" xr:uid="{00000000-0004-0000-0100-00005F000000}"/>
    <hyperlink ref="F1546" r:id="rId97" xr:uid="{00000000-0004-0000-0100-000060000000}"/>
    <hyperlink ref="F1602" r:id="rId98" xr:uid="{00000000-0004-0000-0100-000061000000}"/>
    <hyperlink ref="F1613" r:id="rId99" xr:uid="{00000000-0004-0000-0100-000062000000}"/>
    <hyperlink ref="F1624" r:id="rId100" xr:uid="{00000000-0004-0000-0100-000063000000}"/>
    <hyperlink ref="F1633" r:id="rId101" xr:uid="{00000000-0004-0000-0100-000064000000}"/>
    <hyperlink ref="F1638" r:id="rId102" xr:uid="{00000000-0004-0000-0100-000065000000}"/>
    <hyperlink ref="F1648" r:id="rId103" xr:uid="{00000000-0004-0000-0100-000066000000}"/>
    <hyperlink ref="F1659" r:id="rId104" xr:uid="{00000000-0004-0000-0100-000067000000}"/>
    <hyperlink ref="F1715" r:id="rId105" xr:uid="{00000000-0004-0000-0100-000068000000}"/>
    <hyperlink ref="F1726" r:id="rId106" xr:uid="{00000000-0004-0000-0100-000069000000}"/>
    <hyperlink ref="F1735" r:id="rId107" xr:uid="{00000000-0004-0000-0100-00006A000000}"/>
    <hyperlink ref="F1740" r:id="rId108" xr:uid="{00000000-0004-0000-0100-00006B000000}"/>
    <hyperlink ref="F1757" r:id="rId109" xr:uid="{00000000-0004-0000-0100-00006C000000}"/>
    <hyperlink ref="F1765" r:id="rId110" xr:uid="{00000000-0004-0000-0100-00006D000000}"/>
    <hyperlink ref="F1773" r:id="rId111" xr:uid="{00000000-0004-0000-0100-00006E000000}"/>
    <hyperlink ref="F1781" r:id="rId112" xr:uid="{00000000-0004-0000-0100-00006F000000}"/>
    <hyperlink ref="F1831" r:id="rId113" xr:uid="{00000000-0004-0000-0100-000070000000}"/>
  </hyperlinks>
  <pageMargins left="0.39370078740157483" right="0.39370078740157483" top="0.39370078740157483" bottom="0.39370078740157483" header="0" footer="0"/>
  <pageSetup paperSize="9" scale="76" fitToHeight="100" orientation="portrait" r:id="rId114"/>
  <headerFooter>
    <oddFooter>&amp;CStrana &amp;P z &amp;N</oddFooter>
  </headerFooter>
  <drawing r:id="rId1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73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1.04 Žabovřeská - Hlinky</v>
      </c>
      <c r="F7" s="229"/>
      <c r="G7" s="229"/>
      <c r="H7" s="229"/>
      <c r="L7" s="19"/>
    </row>
    <row r="8" spans="2:46" ht="12" customHeight="1">
      <c r="B8" s="19"/>
      <c r="D8" s="26" t="s">
        <v>105</v>
      </c>
      <c r="L8" s="19"/>
    </row>
    <row r="9" spans="2:46" s="1" customFormat="1" ht="16.5" customHeight="1">
      <c r="B9" s="32"/>
      <c r="E9" s="228" t="s">
        <v>106</v>
      </c>
      <c r="F9" s="227"/>
      <c r="G9" s="227"/>
      <c r="H9" s="227"/>
      <c r="L9" s="32"/>
    </row>
    <row r="10" spans="2:46" s="1" customFormat="1" ht="12" customHeight="1">
      <c r="B10" s="32"/>
      <c r="D10" s="26" t="s">
        <v>1482</v>
      </c>
      <c r="L10" s="32"/>
    </row>
    <row r="11" spans="2:46" s="1" customFormat="1" ht="16.5" customHeight="1">
      <c r="B11" s="32"/>
      <c r="E11" s="218" t="s">
        <v>1483</v>
      </c>
      <c r="F11" s="227"/>
      <c r="G11" s="227"/>
      <c r="H11" s="227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27. 11. 2024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1484</v>
      </c>
      <c r="L25" s="32"/>
    </row>
    <row r="26" spans="2:12" s="1" customFormat="1" ht="18" customHeight="1">
      <c r="B26" s="32"/>
      <c r="E26" s="24" t="s">
        <v>1485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1" t="s">
        <v>79</v>
      </c>
      <c r="F29" s="201"/>
      <c r="G29" s="201"/>
      <c r="H29" s="201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ROUND((SUM(BE91:BE272)),  2)</f>
        <v>0</v>
      </c>
      <c r="I35" s="93">
        <v>0.21</v>
      </c>
      <c r="J35" s="83">
        <f>ROUND(((SUM(BE91:BE272))*I35),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ROUND((SUM(BF91:BF272)),  2)</f>
        <v>0</v>
      </c>
      <c r="I36" s="93">
        <v>0.15</v>
      </c>
      <c r="J36" s="83">
        <f>ROUND(((SUM(BF91:BF272))*I36),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ROUND((SUM(BG91:BG272)),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ROUND((SUM(BH91:BH272)),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ROUND((SUM(BI91:BI272)),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107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8" t="str">
        <f>E7</f>
        <v>Rozvoj dopravní telematiky v letech 2021-2027 - Stavby a rekonstrukce SSZ, část VII. SSZ 1.04 Žabovřeská - Hlinky</v>
      </c>
      <c r="F50" s="229"/>
      <c r="G50" s="229"/>
      <c r="H50" s="229"/>
      <c r="L50" s="32"/>
    </row>
    <row r="51" spans="2:47" ht="12" customHeight="1">
      <c r="B51" s="19"/>
      <c r="C51" s="26" t="s">
        <v>105</v>
      </c>
      <c r="L51" s="19"/>
    </row>
    <row r="52" spans="2:47" s="1" customFormat="1" ht="16.5" customHeight="1">
      <c r="B52" s="32"/>
      <c r="E52" s="228" t="s">
        <v>106</v>
      </c>
      <c r="F52" s="227"/>
      <c r="G52" s="227"/>
      <c r="H52" s="227"/>
      <c r="L52" s="32"/>
    </row>
    <row r="53" spans="2:47" s="1" customFormat="1" ht="12" customHeight="1">
      <c r="B53" s="32"/>
      <c r="C53" s="26" t="s">
        <v>1482</v>
      </c>
      <c r="L53" s="32"/>
    </row>
    <row r="54" spans="2:47" s="1" customFormat="1" ht="16.5" customHeight="1">
      <c r="B54" s="32"/>
      <c r="E54" s="218" t="str">
        <f>E11</f>
        <v>PS401.1 - SSZ 1.04 Žabovřeská - Hlinky - stavební úpravy</v>
      </c>
      <c r="F54" s="227"/>
      <c r="G54" s="227"/>
      <c r="H54" s="227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Pisárky</v>
      </c>
      <c r="I56" s="26" t="s">
        <v>24</v>
      </c>
      <c r="J56" s="49" t="str">
        <f>IF(J14="","",J14)</f>
        <v>27. 11. 2024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108</v>
      </c>
      <c r="D61" s="94"/>
      <c r="E61" s="94"/>
      <c r="F61" s="94"/>
      <c r="G61" s="94"/>
      <c r="H61" s="94"/>
      <c r="I61" s="94"/>
      <c r="J61" s="101" t="s">
        <v>109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110</v>
      </c>
    </row>
    <row r="64" spans="2:47" s="8" customFormat="1" ht="24.95" customHeight="1">
      <c r="B64" s="103"/>
      <c r="D64" s="104" t="s">
        <v>111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112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1486</v>
      </c>
      <c r="E66" s="109"/>
      <c r="F66" s="109"/>
      <c r="G66" s="109"/>
      <c r="H66" s="109"/>
      <c r="I66" s="109"/>
      <c r="J66" s="110">
        <f>J130</f>
        <v>0</v>
      </c>
      <c r="L66" s="107"/>
    </row>
    <row r="67" spans="2:12" s="9" customFormat="1" ht="19.899999999999999" customHeight="1">
      <c r="B67" s="107"/>
      <c r="D67" s="108" t="s">
        <v>113</v>
      </c>
      <c r="E67" s="109"/>
      <c r="F67" s="109"/>
      <c r="G67" s="109"/>
      <c r="H67" s="109"/>
      <c r="I67" s="109"/>
      <c r="J67" s="110">
        <f>J189</f>
        <v>0</v>
      </c>
      <c r="L67" s="107"/>
    </row>
    <row r="68" spans="2:12" s="9" customFormat="1" ht="14.85" customHeight="1">
      <c r="B68" s="107"/>
      <c r="D68" s="108" t="s">
        <v>114</v>
      </c>
      <c r="E68" s="109"/>
      <c r="F68" s="109"/>
      <c r="G68" s="109"/>
      <c r="H68" s="109"/>
      <c r="I68" s="109"/>
      <c r="J68" s="110">
        <f>J234</f>
        <v>0</v>
      </c>
      <c r="L68" s="107"/>
    </row>
    <row r="69" spans="2:12" s="9" customFormat="1" ht="14.85" customHeight="1">
      <c r="B69" s="107"/>
      <c r="D69" s="108" t="s">
        <v>1487</v>
      </c>
      <c r="E69" s="109"/>
      <c r="F69" s="109"/>
      <c r="G69" s="109"/>
      <c r="H69" s="109"/>
      <c r="I69" s="109"/>
      <c r="J69" s="110">
        <f>J270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127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8" t="str">
        <f>E7</f>
        <v>Rozvoj dopravní telematiky v letech 2021-2027 - Stavby a rekonstrukce SSZ, část VII. SSZ 1.04 Žabovřeská - Hlinky</v>
      </c>
      <c r="F79" s="229"/>
      <c r="G79" s="229"/>
      <c r="H79" s="229"/>
      <c r="L79" s="32"/>
    </row>
    <row r="80" spans="2:12" ht="12" customHeight="1">
      <c r="B80" s="19"/>
      <c r="C80" s="26" t="s">
        <v>105</v>
      </c>
      <c r="L80" s="19"/>
    </row>
    <row r="81" spans="2:65" s="1" customFormat="1" ht="16.5" customHeight="1">
      <c r="B81" s="32"/>
      <c r="E81" s="228" t="s">
        <v>106</v>
      </c>
      <c r="F81" s="227"/>
      <c r="G81" s="227"/>
      <c r="H81" s="227"/>
      <c r="L81" s="32"/>
    </row>
    <row r="82" spans="2:65" s="1" customFormat="1" ht="12" customHeight="1">
      <c r="B82" s="32"/>
      <c r="C82" s="26" t="s">
        <v>1482</v>
      </c>
      <c r="L82" s="32"/>
    </row>
    <row r="83" spans="2:65" s="1" customFormat="1" ht="16.5" customHeight="1">
      <c r="B83" s="32"/>
      <c r="E83" s="218" t="str">
        <f>E11</f>
        <v>PS401.1 - SSZ 1.04 Žabovřeská - Hlinky - stavební úpravy</v>
      </c>
      <c r="F83" s="227"/>
      <c r="G83" s="227"/>
      <c r="H83" s="227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Pisárky</v>
      </c>
      <c r="I85" s="26" t="s">
        <v>24</v>
      </c>
      <c r="J85" s="49" t="str">
        <f>IF(J14="","",J14)</f>
        <v>27. 11. 2024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15.2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Ing. Petr Jarolím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128</v>
      </c>
      <c r="D90" s="113" t="s">
        <v>65</v>
      </c>
      <c r="E90" s="113" t="s">
        <v>61</v>
      </c>
      <c r="F90" s="113" t="s">
        <v>62</v>
      </c>
      <c r="G90" s="113" t="s">
        <v>129</v>
      </c>
      <c r="H90" s="113" t="s">
        <v>130</v>
      </c>
      <c r="I90" s="113" t="s">
        <v>131</v>
      </c>
      <c r="J90" s="113" t="s">
        <v>109</v>
      </c>
      <c r="K90" s="114" t="s">
        <v>132</v>
      </c>
      <c r="L90" s="111"/>
      <c r="M90" s="56" t="s">
        <v>79</v>
      </c>
      <c r="N90" s="57" t="s">
        <v>50</v>
      </c>
      <c r="O90" s="57" t="s">
        <v>133</v>
      </c>
      <c r="P90" s="57" t="s">
        <v>134</v>
      </c>
      <c r="Q90" s="57" t="s">
        <v>135</v>
      </c>
      <c r="R90" s="57" t="s">
        <v>136</v>
      </c>
      <c r="S90" s="57" t="s">
        <v>137</v>
      </c>
      <c r="T90" s="58" t="s">
        <v>138</v>
      </c>
    </row>
    <row r="91" spans="2:65" s="1" customFormat="1" ht="22.9" customHeight="1">
      <c r="B91" s="32"/>
      <c r="C91" s="61" t="s">
        <v>139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20.485811110000004</v>
      </c>
      <c r="S91" s="50"/>
      <c r="T91" s="117">
        <f>T92</f>
        <v>30.958032000000003</v>
      </c>
      <c r="AT91" s="16" t="s">
        <v>80</v>
      </c>
      <c r="AU91" s="16" t="s">
        <v>110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140</v>
      </c>
      <c r="F92" s="121" t="s">
        <v>141</v>
      </c>
      <c r="I92" s="122"/>
      <c r="J92" s="123">
        <f>BK92</f>
        <v>0</v>
      </c>
      <c r="L92" s="119"/>
      <c r="M92" s="124"/>
      <c r="P92" s="125">
        <f>P93+P130+P189</f>
        <v>0</v>
      </c>
      <c r="R92" s="125">
        <f>R93+R130+R189</f>
        <v>20.485811110000004</v>
      </c>
      <c r="T92" s="126">
        <f>T93+T130+T189</f>
        <v>30.958032000000003</v>
      </c>
      <c r="AR92" s="120" t="s">
        <v>88</v>
      </c>
      <c r="AT92" s="127" t="s">
        <v>80</v>
      </c>
      <c r="AU92" s="127" t="s">
        <v>81</v>
      </c>
      <c r="AY92" s="120" t="s">
        <v>142</v>
      </c>
      <c r="BK92" s="128">
        <f>BK93+BK130+BK189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143</v>
      </c>
      <c r="I93" s="122"/>
      <c r="J93" s="130">
        <f>BK93</f>
        <v>0</v>
      </c>
      <c r="L93" s="119"/>
      <c r="M93" s="124"/>
      <c r="P93" s="125">
        <f>SUM(P94:P129)</f>
        <v>0</v>
      </c>
      <c r="R93" s="125">
        <f>SUM(R94:R129)</f>
        <v>0</v>
      </c>
      <c r="T93" s="126">
        <f>SUM(T94:T129)</f>
        <v>30.958032000000003</v>
      </c>
      <c r="AR93" s="120" t="s">
        <v>88</v>
      </c>
      <c r="AT93" s="127" t="s">
        <v>80</v>
      </c>
      <c r="AU93" s="127" t="s">
        <v>88</v>
      </c>
      <c r="AY93" s="120" t="s">
        <v>142</v>
      </c>
      <c r="BK93" s="128">
        <f>SUM(BK94:BK129)</f>
        <v>0</v>
      </c>
    </row>
    <row r="94" spans="2:65" s="1" customFormat="1" ht="62.65" customHeight="1">
      <c r="B94" s="32"/>
      <c r="C94" s="131" t="s">
        <v>88</v>
      </c>
      <c r="D94" s="131" t="s">
        <v>144</v>
      </c>
      <c r="E94" s="132" t="s">
        <v>1488</v>
      </c>
      <c r="F94" s="133" t="s">
        <v>1489</v>
      </c>
      <c r="G94" s="134" t="s">
        <v>1490</v>
      </c>
      <c r="H94" s="135">
        <v>50.182000000000002</v>
      </c>
      <c r="I94" s="136"/>
      <c r="J94" s="137">
        <f>ROUND(I94*H94,2)</f>
        <v>0</v>
      </c>
      <c r="K94" s="133" t="s">
        <v>184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0.58599999999999997</v>
      </c>
      <c r="T94" s="141">
        <f>S94*H94</f>
        <v>29.406652000000001</v>
      </c>
      <c r="AR94" s="142" t="s">
        <v>149</v>
      </c>
      <c r="AT94" s="142" t="s">
        <v>144</v>
      </c>
      <c r="AU94" s="142" t="s">
        <v>90</v>
      </c>
      <c r="AY94" s="16" t="s">
        <v>142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149</v>
      </c>
      <c r="BM94" s="142" t="s">
        <v>90</v>
      </c>
    </row>
    <row r="95" spans="2:65" s="12" customFormat="1">
      <c r="B95" s="148"/>
      <c r="D95" s="149" t="s">
        <v>153</v>
      </c>
      <c r="E95" s="150" t="s">
        <v>79</v>
      </c>
      <c r="F95" s="151" t="s">
        <v>1491</v>
      </c>
      <c r="H95" s="150" t="s">
        <v>79</v>
      </c>
      <c r="I95" s="152"/>
      <c r="L95" s="148"/>
      <c r="M95" s="153"/>
      <c r="T95" s="154"/>
      <c r="AT95" s="150" t="s">
        <v>153</v>
      </c>
      <c r="AU95" s="150" t="s">
        <v>90</v>
      </c>
      <c r="AV95" s="12" t="s">
        <v>88</v>
      </c>
      <c r="AW95" s="12" t="s">
        <v>42</v>
      </c>
      <c r="AX95" s="12" t="s">
        <v>81</v>
      </c>
      <c r="AY95" s="150" t="s">
        <v>142</v>
      </c>
    </row>
    <row r="96" spans="2:65" s="12" customFormat="1" ht="22.5">
      <c r="B96" s="148"/>
      <c r="D96" s="149" t="s">
        <v>153</v>
      </c>
      <c r="E96" s="150" t="s">
        <v>79</v>
      </c>
      <c r="F96" s="151" t="s">
        <v>1492</v>
      </c>
      <c r="H96" s="150" t="s">
        <v>79</v>
      </c>
      <c r="I96" s="152"/>
      <c r="L96" s="148"/>
      <c r="M96" s="153"/>
      <c r="T96" s="154"/>
      <c r="AT96" s="150" t="s">
        <v>153</v>
      </c>
      <c r="AU96" s="150" t="s">
        <v>90</v>
      </c>
      <c r="AV96" s="12" t="s">
        <v>88</v>
      </c>
      <c r="AW96" s="12" t="s">
        <v>42</v>
      </c>
      <c r="AX96" s="12" t="s">
        <v>81</v>
      </c>
      <c r="AY96" s="150" t="s">
        <v>142</v>
      </c>
    </row>
    <row r="97" spans="2:65" s="12" customFormat="1" ht="22.5">
      <c r="B97" s="148"/>
      <c r="D97" s="149" t="s">
        <v>153</v>
      </c>
      <c r="E97" s="150" t="s">
        <v>79</v>
      </c>
      <c r="F97" s="151" t="s">
        <v>1493</v>
      </c>
      <c r="H97" s="150" t="s">
        <v>79</v>
      </c>
      <c r="I97" s="152"/>
      <c r="L97" s="148"/>
      <c r="M97" s="153"/>
      <c r="T97" s="154"/>
      <c r="AT97" s="150" t="s">
        <v>153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142</v>
      </c>
    </row>
    <row r="98" spans="2:65" s="13" customFormat="1">
      <c r="B98" s="155"/>
      <c r="D98" s="149" t="s">
        <v>153</v>
      </c>
      <c r="E98" s="156" t="s">
        <v>79</v>
      </c>
      <c r="F98" s="157" t="s">
        <v>1494</v>
      </c>
      <c r="H98" s="158">
        <v>50.182000000000002</v>
      </c>
      <c r="I98" s="159"/>
      <c r="L98" s="155"/>
      <c r="M98" s="160"/>
      <c r="T98" s="161"/>
      <c r="AT98" s="156" t="s">
        <v>153</v>
      </c>
      <c r="AU98" s="156" t="s">
        <v>90</v>
      </c>
      <c r="AV98" s="13" t="s">
        <v>90</v>
      </c>
      <c r="AW98" s="13" t="s">
        <v>42</v>
      </c>
      <c r="AX98" s="13" t="s">
        <v>88</v>
      </c>
      <c r="AY98" s="156" t="s">
        <v>142</v>
      </c>
    </row>
    <row r="99" spans="2:65" s="1" customFormat="1" ht="62.65" customHeight="1">
      <c r="B99" s="32"/>
      <c r="C99" s="131" t="s">
        <v>90</v>
      </c>
      <c r="D99" s="131" t="s">
        <v>144</v>
      </c>
      <c r="E99" s="132" t="s">
        <v>1495</v>
      </c>
      <c r="F99" s="133" t="s">
        <v>1496</v>
      </c>
      <c r="G99" s="134" t="s">
        <v>1490</v>
      </c>
      <c r="H99" s="135">
        <v>2.8130000000000002</v>
      </c>
      <c r="I99" s="136"/>
      <c r="J99" s="137">
        <f>ROUND(I99*H99,2)</f>
        <v>0</v>
      </c>
      <c r="K99" s="133" t="s">
        <v>148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0.26</v>
      </c>
      <c r="T99" s="141">
        <f>S99*H99</f>
        <v>0.73138000000000003</v>
      </c>
      <c r="AR99" s="142" t="s">
        <v>149</v>
      </c>
      <c r="AT99" s="142" t="s">
        <v>144</v>
      </c>
      <c r="AU99" s="142" t="s">
        <v>90</v>
      </c>
      <c r="AY99" s="16" t="s">
        <v>142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149</v>
      </c>
      <c r="BM99" s="142" t="s">
        <v>1497</v>
      </c>
    </row>
    <row r="100" spans="2:65" s="1" customFormat="1">
      <c r="B100" s="32"/>
      <c r="D100" s="144" t="s">
        <v>151</v>
      </c>
      <c r="F100" s="145" t="s">
        <v>1498</v>
      </c>
      <c r="I100" s="146"/>
      <c r="L100" s="32"/>
      <c r="M100" s="147"/>
      <c r="T100" s="53"/>
      <c r="AT100" s="16" t="s">
        <v>151</v>
      </c>
      <c r="AU100" s="16" t="s">
        <v>90</v>
      </c>
    </row>
    <row r="101" spans="2:65" s="12" customFormat="1">
      <c r="B101" s="148"/>
      <c r="D101" s="149" t="s">
        <v>153</v>
      </c>
      <c r="E101" s="150" t="s">
        <v>79</v>
      </c>
      <c r="F101" s="151" t="s">
        <v>1491</v>
      </c>
      <c r="H101" s="150" t="s">
        <v>79</v>
      </c>
      <c r="I101" s="152"/>
      <c r="L101" s="148"/>
      <c r="M101" s="153"/>
      <c r="T101" s="154"/>
      <c r="AT101" s="150" t="s">
        <v>153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142</v>
      </c>
    </row>
    <row r="102" spans="2:65" s="12" customFormat="1" ht="22.5">
      <c r="B102" s="148"/>
      <c r="D102" s="149" t="s">
        <v>153</v>
      </c>
      <c r="E102" s="150" t="s">
        <v>79</v>
      </c>
      <c r="F102" s="151" t="s">
        <v>1499</v>
      </c>
      <c r="H102" s="150" t="s">
        <v>79</v>
      </c>
      <c r="I102" s="152"/>
      <c r="L102" s="148"/>
      <c r="M102" s="153"/>
      <c r="T102" s="154"/>
      <c r="AT102" s="150" t="s">
        <v>153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142</v>
      </c>
    </row>
    <row r="103" spans="2:65" s="13" customFormat="1">
      <c r="B103" s="155"/>
      <c r="D103" s="149" t="s">
        <v>153</v>
      </c>
      <c r="E103" s="156" t="s">
        <v>79</v>
      </c>
      <c r="F103" s="157" t="s">
        <v>1500</v>
      </c>
      <c r="H103" s="158">
        <v>2.8130000000000002</v>
      </c>
      <c r="I103" s="159"/>
      <c r="L103" s="155"/>
      <c r="M103" s="160"/>
      <c r="T103" s="161"/>
      <c r="AT103" s="156" t="s">
        <v>153</v>
      </c>
      <c r="AU103" s="156" t="s">
        <v>90</v>
      </c>
      <c r="AV103" s="13" t="s">
        <v>90</v>
      </c>
      <c r="AW103" s="13" t="s">
        <v>42</v>
      </c>
      <c r="AX103" s="13" t="s">
        <v>88</v>
      </c>
      <c r="AY103" s="156" t="s">
        <v>142</v>
      </c>
    </row>
    <row r="104" spans="2:65" s="1" customFormat="1" ht="49.15" customHeight="1">
      <c r="B104" s="32"/>
      <c r="C104" s="131" t="s">
        <v>165</v>
      </c>
      <c r="D104" s="131" t="s">
        <v>144</v>
      </c>
      <c r="E104" s="132" t="s">
        <v>1501</v>
      </c>
      <c r="F104" s="133" t="s">
        <v>1502</v>
      </c>
      <c r="G104" s="134" t="s">
        <v>203</v>
      </c>
      <c r="H104" s="135">
        <v>4</v>
      </c>
      <c r="I104" s="136"/>
      <c r="J104" s="137">
        <f>ROUND(I104*H104,2)</f>
        <v>0</v>
      </c>
      <c r="K104" s="133" t="s">
        <v>148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0.20499999999999999</v>
      </c>
      <c r="T104" s="141">
        <f>S104*H104</f>
        <v>0.82</v>
      </c>
      <c r="AR104" s="142" t="s">
        <v>149</v>
      </c>
      <c r="AT104" s="142" t="s">
        <v>144</v>
      </c>
      <c r="AU104" s="142" t="s">
        <v>90</v>
      </c>
      <c r="AY104" s="16" t="s">
        <v>142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149</v>
      </c>
      <c r="BM104" s="142" t="s">
        <v>1503</v>
      </c>
    </row>
    <row r="105" spans="2:65" s="1" customFormat="1">
      <c r="B105" s="32"/>
      <c r="D105" s="144" t="s">
        <v>151</v>
      </c>
      <c r="F105" s="145" t="s">
        <v>1504</v>
      </c>
      <c r="I105" s="146"/>
      <c r="L105" s="32"/>
      <c r="M105" s="147"/>
      <c r="T105" s="53"/>
      <c r="AT105" s="16" t="s">
        <v>151</v>
      </c>
      <c r="AU105" s="16" t="s">
        <v>90</v>
      </c>
    </row>
    <row r="106" spans="2:65" s="12" customFormat="1">
      <c r="B106" s="148"/>
      <c r="D106" s="149" t="s">
        <v>153</v>
      </c>
      <c r="E106" s="150" t="s">
        <v>79</v>
      </c>
      <c r="F106" s="151" t="s">
        <v>1491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2" customFormat="1" ht="22.5">
      <c r="B107" s="148"/>
      <c r="D107" s="149" t="s">
        <v>153</v>
      </c>
      <c r="E107" s="150" t="s">
        <v>79</v>
      </c>
      <c r="F107" s="151" t="s">
        <v>1505</v>
      </c>
      <c r="H107" s="150" t="s">
        <v>79</v>
      </c>
      <c r="I107" s="152"/>
      <c r="L107" s="148"/>
      <c r="M107" s="153"/>
      <c r="T107" s="154"/>
      <c r="AT107" s="150" t="s">
        <v>153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142</v>
      </c>
    </row>
    <row r="108" spans="2:65" s="13" customFormat="1">
      <c r="B108" s="155"/>
      <c r="D108" s="149" t="s">
        <v>153</v>
      </c>
      <c r="E108" s="156" t="s">
        <v>79</v>
      </c>
      <c r="F108" s="157" t="s">
        <v>149</v>
      </c>
      <c r="H108" s="158">
        <v>4</v>
      </c>
      <c r="I108" s="159"/>
      <c r="L108" s="155"/>
      <c r="M108" s="160"/>
      <c r="T108" s="161"/>
      <c r="AT108" s="156" t="s">
        <v>153</v>
      </c>
      <c r="AU108" s="156" t="s">
        <v>90</v>
      </c>
      <c r="AV108" s="13" t="s">
        <v>90</v>
      </c>
      <c r="AW108" s="13" t="s">
        <v>42</v>
      </c>
      <c r="AX108" s="13" t="s">
        <v>88</v>
      </c>
      <c r="AY108" s="156" t="s">
        <v>142</v>
      </c>
    </row>
    <row r="109" spans="2:65" s="1" customFormat="1" ht="33" customHeight="1">
      <c r="B109" s="32"/>
      <c r="C109" s="131" t="s">
        <v>149</v>
      </c>
      <c r="D109" s="131" t="s">
        <v>144</v>
      </c>
      <c r="E109" s="132" t="s">
        <v>1506</v>
      </c>
      <c r="F109" s="133" t="s">
        <v>1507</v>
      </c>
      <c r="G109" s="134" t="s">
        <v>147</v>
      </c>
      <c r="H109" s="135">
        <v>0.53400000000000003</v>
      </c>
      <c r="I109" s="136"/>
      <c r="J109" s="137">
        <f>ROUND(I109*H109,2)</f>
        <v>0</v>
      </c>
      <c r="K109" s="133" t="s">
        <v>148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149</v>
      </c>
      <c r="AT109" s="142" t="s">
        <v>144</v>
      </c>
      <c r="AU109" s="142" t="s">
        <v>90</v>
      </c>
      <c r="AY109" s="16" t="s">
        <v>142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149</v>
      </c>
      <c r="BM109" s="142" t="s">
        <v>1508</v>
      </c>
    </row>
    <row r="110" spans="2:65" s="1" customFormat="1">
      <c r="B110" s="32"/>
      <c r="D110" s="144" t="s">
        <v>151</v>
      </c>
      <c r="F110" s="145" t="s">
        <v>1509</v>
      </c>
      <c r="I110" s="146"/>
      <c r="L110" s="32"/>
      <c r="M110" s="147"/>
      <c r="T110" s="53"/>
      <c r="AT110" s="16" t="s">
        <v>151</v>
      </c>
      <c r="AU110" s="16" t="s">
        <v>90</v>
      </c>
    </row>
    <row r="111" spans="2:65" s="12" customFormat="1">
      <c r="B111" s="148"/>
      <c r="D111" s="149" t="s">
        <v>153</v>
      </c>
      <c r="E111" s="150" t="s">
        <v>79</v>
      </c>
      <c r="F111" s="151" t="s">
        <v>1491</v>
      </c>
      <c r="H111" s="150" t="s">
        <v>79</v>
      </c>
      <c r="I111" s="152"/>
      <c r="L111" s="148"/>
      <c r="M111" s="153"/>
      <c r="T111" s="154"/>
      <c r="AT111" s="150" t="s">
        <v>153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142</v>
      </c>
    </row>
    <row r="112" spans="2:65" s="12" customFormat="1" ht="22.5">
      <c r="B112" s="148"/>
      <c r="D112" s="149" t="s">
        <v>153</v>
      </c>
      <c r="E112" s="150" t="s">
        <v>79</v>
      </c>
      <c r="F112" s="151" t="s">
        <v>1510</v>
      </c>
      <c r="H112" s="150" t="s">
        <v>79</v>
      </c>
      <c r="I112" s="152"/>
      <c r="L112" s="148"/>
      <c r="M112" s="153"/>
      <c r="T112" s="154"/>
      <c r="AT112" s="150" t="s">
        <v>153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142</v>
      </c>
    </row>
    <row r="113" spans="2:65" s="13" customFormat="1">
      <c r="B113" s="155"/>
      <c r="D113" s="149" t="s">
        <v>153</v>
      </c>
      <c r="E113" s="156" t="s">
        <v>79</v>
      </c>
      <c r="F113" s="157" t="s">
        <v>1511</v>
      </c>
      <c r="H113" s="158">
        <v>0.53400000000000003</v>
      </c>
      <c r="I113" s="159"/>
      <c r="L113" s="155"/>
      <c r="M113" s="160"/>
      <c r="T113" s="161"/>
      <c r="AT113" s="156" t="s">
        <v>153</v>
      </c>
      <c r="AU113" s="156" t="s">
        <v>90</v>
      </c>
      <c r="AV113" s="13" t="s">
        <v>90</v>
      </c>
      <c r="AW113" s="13" t="s">
        <v>42</v>
      </c>
      <c r="AX113" s="13" t="s">
        <v>88</v>
      </c>
      <c r="AY113" s="156" t="s">
        <v>142</v>
      </c>
    </row>
    <row r="114" spans="2:65" s="1" customFormat="1" ht="62.65" customHeight="1">
      <c r="B114" s="32"/>
      <c r="C114" s="131" t="s">
        <v>188</v>
      </c>
      <c r="D114" s="131" t="s">
        <v>144</v>
      </c>
      <c r="E114" s="132" t="s">
        <v>1512</v>
      </c>
      <c r="F114" s="133" t="s">
        <v>1513</v>
      </c>
      <c r="G114" s="134" t="s">
        <v>147</v>
      </c>
      <c r="H114" s="135">
        <v>0.53400000000000003</v>
      </c>
      <c r="I114" s="136"/>
      <c r="J114" s="137">
        <f>ROUND(I114*H114,2)</f>
        <v>0</v>
      </c>
      <c r="K114" s="133" t="s">
        <v>148</v>
      </c>
      <c r="L114" s="32"/>
      <c r="M114" s="138" t="s">
        <v>79</v>
      </c>
      <c r="N114" s="139" t="s">
        <v>51</v>
      </c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42" t="s">
        <v>149</v>
      </c>
      <c r="AT114" s="142" t="s">
        <v>144</v>
      </c>
      <c r="AU114" s="142" t="s">
        <v>90</v>
      </c>
      <c r="AY114" s="16" t="s">
        <v>142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88</v>
      </c>
      <c r="BK114" s="143">
        <f>ROUND(I114*H114,2)</f>
        <v>0</v>
      </c>
      <c r="BL114" s="16" t="s">
        <v>149</v>
      </c>
      <c r="BM114" s="142" t="s">
        <v>1514</v>
      </c>
    </row>
    <row r="115" spans="2:65" s="1" customFormat="1">
      <c r="B115" s="32"/>
      <c r="D115" s="144" t="s">
        <v>151</v>
      </c>
      <c r="F115" s="145" t="s">
        <v>1515</v>
      </c>
      <c r="I115" s="146"/>
      <c r="L115" s="32"/>
      <c r="M115" s="147"/>
      <c r="T115" s="53"/>
      <c r="AT115" s="16" t="s">
        <v>151</v>
      </c>
      <c r="AU115" s="16" t="s">
        <v>90</v>
      </c>
    </row>
    <row r="116" spans="2:65" s="12" customFormat="1">
      <c r="B116" s="148"/>
      <c r="D116" s="149" t="s">
        <v>153</v>
      </c>
      <c r="E116" s="150" t="s">
        <v>79</v>
      </c>
      <c r="F116" s="151" t="s">
        <v>1491</v>
      </c>
      <c r="H116" s="150" t="s">
        <v>79</v>
      </c>
      <c r="I116" s="152"/>
      <c r="L116" s="148"/>
      <c r="M116" s="153"/>
      <c r="T116" s="154"/>
      <c r="AT116" s="150" t="s">
        <v>153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142</v>
      </c>
    </row>
    <row r="117" spans="2:65" s="13" customFormat="1">
      <c r="B117" s="155"/>
      <c r="D117" s="149" t="s">
        <v>153</v>
      </c>
      <c r="E117" s="156" t="s">
        <v>79</v>
      </c>
      <c r="F117" s="157" t="s">
        <v>1511</v>
      </c>
      <c r="H117" s="158">
        <v>0.53400000000000003</v>
      </c>
      <c r="I117" s="159"/>
      <c r="L117" s="155"/>
      <c r="M117" s="160"/>
      <c r="T117" s="161"/>
      <c r="AT117" s="156" t="s">
        <v>153</v>
      </c>
      <c r="AU117" s="156" t="s">
        <v>90</v>
      </c>
      <c r="AV117" s="13" t="s">
        <v>90</v>
      </c>
      <c r="AW117" s="13" t="s">
        <v>42</v>
      </c>
      <c r="AX117" s="13" t="s">
        <v>88</v>
      </c>
      <c r="AY117" s="156" t="s">
        <v>142</v>
      </c>
    </row>
    <row r="118" spans="2:65" s="1" customFormat="1" ht="44.25" customHeight="1">
      <c r="B118" s="32"/>
      <c r="C118" s="131" t="s">
        <v>192</v>
      </c>
      <c r="D118" s="131" t="s">
        <v>144</v>
      </c>
      <c r="E118" s="132" t="s">
        <v>157</v>
      </c>
      <c r="F118" s="133" t="s">
        <v>158</v>
      </c>
      <c r="G118" s="134" t="s">
        <v>159</v>
      </c>
      <c r="H118" s="135">
        <v>0.90900000000000003</v>
      </c>
      <c r="I118" s="136"/>
      <c r="J118" s="137">
        <f>ROUND(I118*H118,2)</f>
        <v>0</v>
      </c>
      <c r="K118" s="133" t="s">
        <v>148</v>
      </c>
      <c r="L118" s="32"/>
      <c r="M118" s="138" t="s">
        <v>79</v>
      </c>
      <c r="N118" s="139" t="s">
        <v>51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149</v>
      </c>
      <c r="AT118" s="142" t="s">
        <v>144</v>
      </c>
      <c r="AU118" s="142" t="s">
        <v>90</v>
      </c>
      <c r="AY118" s="16" t="s">
        <v>142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149</v>
      </c>
      <c r="BM118" s="142" t="s">
        <v>1516</v>
      </c>
    </row>
    <row r="119" spans="2:65" s="1" customFormat="1">
      <c r="B119" s="32"/>
      <c r="D119" s="144" t="s">
        <v>151</v>
      </c>
      <c r="F119" s="145" t="s">
        <v>161</v>
      </c>
      <c r="I119" s="146"/>
      <c r="L119" s="32"/>
      <c r="M119" s="147"/>
      <c r="T119" s="53"/>
      <c r="AT119" s="16" t="s">
        <v>151</v>
      </c>
      <c r="AU119" s="16" t="s">
        <v>90</v>
      </c>
    </row>
    <row r="120" spans="2:65" s="12" customFormat="1">
      <c r="B120" s="148"/>
      <c r="D120" s="149" t="s">
        <v>153</v>
      </c>
      <c r="E120" s="150" t="s">
        <v>79</v>
      </c>
      <c r="F120" s="151" t="s">
        <v>1491</v>
      </c>
      <c r="H120" s="150" t="s">
        <v>79</v>
      </c>
      <c r="I120" s="152"/>
      <c r="L120" s="148"/>
      <c r="M120" s="153"/>
      <c r="T120" s="154"/>
      <c r="AT120" s="150" t="s">
        <v>153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142</v>
      </c>
    </row>
    <row r="121" spans="2:65" s="12" customFormat="1" ht="22.5">
      <c r="B121" s="148"/>
      <c r="D121" s="149" t="s">
        <v>153</v>
      </c>
      <c r="E121" s="150" t="s">
        <v>79</v>
      </c>
      <c r="F121" s="151" t="s">
        <v>1517</v>
      </c>
      <c r="H121" s="150" t="s">
        <v>79</v>
      </c>
      <c r="I121" s="152"/>
      <c r="L121" s="148"/>
      <c r="M121" s="153"/>
      <c r="T121" s="154"/>
      <c r="AT121" s="150" t="s">
        <v>153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142</v>
      </c>
    </row>
    <row r="122" spans="2:65" s="13" customFormat="1">
      <c r="B122" s="155"/>
      <c r="D122" s="149" t="s">
        <v>153</v>
      </c>
      <c r="E122" s="156" t="s">
        <v>79</v>
      </c>
      <c r="F122" s="157" t="s">
        <v>1518</v>
      </c>
      <c r="H122" s="158">
        <v>0.90900000000000003</v>
      </c>
      <c r="I122" s="159"/>
      <c r="L122" s="155"/>
      <c r="M122" s="160"/>
      <c r="T122" s="161"/>
      <c r="AT122" s="156" t="s">
        <v>153</v>
      </c>
      <c r="AU122" s="156" t="s">
        <v>90</v>
      </c>
      <c r="AV122" s="13" t="s">
        <v>90</v>
      </c>
      <c r="AW122" s="13" t="s">
        <v>42</v>
      </c>
      <c r="AX122" s="13" t="s">
        <v>88</v>
      </c>
      <c r="AY122" s="156" t="s">
        <v>142</v>
      </c>
    </row>
    <row r="123" spans="2:65" s="1" customFormat="1" ht="33" customHeight="1">
      <c r="B123" s="32"/>
      <c r="C123" s="131" t="s">
        <v>197</v>
      </c>
      <c r="D123" s="131" t="s">
        <v>144</v>
      </c>
      <c r="E123" s="132" t="s">
        <v>1519</v>
      </c>
      <c r="F123" s="133" t="s">
        <v>1520</v>
      </c>
      <c r="G123" s="134" t="s">
        <v>1490</v>
      </c>
      <c r="H123" s="135">
        <v>2.5299999999999998</v>
      </c>
      <c r="I123" s="136"/>
      <c r="J123" s="137">
        <f>ROUND(I123*H123,2)</f>
        <v>0</v>
      </c>
      <c r="K123" s="133" t="s">
        <v>148</v>
      </c>
      <c r="L123" s="32"/>
      <c r="M123" s="138" t="s">
        <v>79</v>
      </c>
      <c r="N123" s="139" t="s">
        <v>51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149</v>
      </c>
      <c r="AT123" s="142" t="s">
        <v>144</v>
      </c>
      <c r="AU123" s="142" t="s">
        <v>90</v>
      </c>
      <c r="AY123" s="16" t="s">
        <v>142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88</v>
      </c>
      <c r="BK123" s="143">
        <f>ROUND(I123*H123,2)</f>
        <v>0</v>
      </c>
      <c r="BL123" s="16" t="s">
        <v>149</v>
      </c>
      <c r="BM123" s="142" t="s">
        <v>1521</v>
      </c>
    </row>
    <row r="124" spans="2:65" s="1" customFormat="1">
      <c r="B124" s="32"/>
      <c r="D124" s="144" t="s">
        <v>151</v>
      </c>
      <c r="F124" s="145" t="s">
        <v>1522</v>
      </c>
      <c r="I124" s="146"/>
      <c r="L124" s="32"/>
      <c r="M124" s="147"/>
      <c r="T124" s="53"/>
      <c r="AT124" s="16" t="s">
        <v>151</v>
      </c>
      <c r="AU124" s="16" t="s">
        <v>90</v>
      </c>
    </row>
    <row r="125" spans="2:65" s="12" customFormat="1">
      <c r="B125" s="148"/>
      <c r="D125" s="149" t="s">
        <v>153</v>
      </c>
      <c r="E125" s="150" t="s">
        <v>79</v>
      </c>
      <c r="F125" s="151" t="s">
        <v>1491</v>
      </c>
      <c r="H125" s="150" t="s">
        <v>79</v>
      </c>
      <c r="I125" s="152"/>
      <c r="L125" s="148"/>
      <c r="M125" s="153"/>
      <c r="T125" s="154"/>
      <c r="AT125" s="150" t="s">
        <v>153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142</v>
      </c>
    </row>
    <row r="126" spans="2:65" s="12" customFormat="1">
      <c r="B126" s="148"/>
      <c r="D126" s="149" t="s">
        <v>153</v>
      </c>
      <c r="E126" s="150" t="s">
        <v>79</v>
      </c>
      <c r="F126" s="151" t="s">
        <v>1523</v>
      </c>
      <c r="H126" s="150" t="s">
        <v>79</v>
      </c>
      <c r="I126" s="152"/>
      <c r="L126" s="148"/>
      <c r="M126" s="153"/>
      <c r="T126" s="154"/>
      <c r="AT126" s="150" t="s">
        <v>153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142</v>
      </c>
    </row>
    <row r="127" spans="2:65" s="12" customFormat="1" ht="22.5">
      <c r="B127" s="148"/>
      <c r="D127" s="149" t="s">
        <v>153</v>
      </c>
      <c r="E127" s="150" t="s">
        <v>79</v>
      </c>
      <c r="F127" s="151" t="s">
        <v>1524</v>
      </c>
      <c r="H127" s="150" t="s">
        <v>79</v>
      </c>
      <c r="I127" s="152"/>
      <c r="L127" s="148"/>
      <c r="M127" s="153"/>
      <c r="T127" s="154"/>
      <c r="AT127" s="150" t="s">
        <v>153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142</v>
      </c>
    </row>
    <row r="128" spans="2:65" s="12" customFormat="1" ht="22.5">
      <c r="B128" s="148"/>
      <c r="D128" s="149" t="s">
        <v>153</v>
      </c>
      <c r="E128" s="150" t="s">
        <v>79</v>
      </c>
      <c r="F128" s="151" t="s">
        <v>1525</v>
      </c>
      <c r="H128" s="150" t="s">
        <v>79</v>
      </c>
      <c r="I128" s="152"/>
      <c r="L128" s="148"/>
      <c r="M128" s="153"/>
      <c r="T128" s="154"/>
      <c r="AT128" s="150" t="s">
        <v>153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142</v>
      </c>
    </row>
    <row r="129" spans="2:65" s="13" customFormat="1">
      <c r="B129" s="155"/>
      <c r="D129" s="149" t="s">
        <v>153</v>
      </c>
      <c r="E129" s="156" t="s">
        <v>79</v>
      </c>
      <c r="F129" s="157" t="s">
        <v>1526</v>
      </c>
      <c r="H129" s="158">
        <v>2.5299999999999998</v>
      </c>
      <c r="I129" s="159"/>
      <c r="L129" s="155"/>
      <c r="M129" s="160"/>
      <c r="T129" s="161"/>
      <c r="AT129" s="156" t="s">
        <v>153</v>
      </c>
      <c r="AU129" s="156" t="s">
        <v>90</v>
      </c>
      <c r="AV129" s="13" t="s">
        <v>90</v>
      </c>
      <c r="AW129" s="13" t="s">
        <v>42</v>
      </c>
      <c r="AX129" s="13" t="s">
        <v>88</v>
      </c>
      <c r="AY129" s="156" t="s">
        <v>142</v>
      </c>
    </row>
    <row r="130" spans="2:65" s="11" customFormat="1" ht="22.9" customHeight="1">
      <c r="B130" s="119"/>
      <c r="D130" s="120" t="s">
        <v>80</v>
      </c>
      <c r="E130" s="129" t="s">
        <v>188</v>
      </c>
      <c r="F130" s="129" t="s">
        <v>1527</v>
      </c>
      <c r="I130" s="122"/>
      <c r="J130" s="130">
        <f>BK130</f>
        <v>0</v>
      </c>
      <c r="L130" s="119"/>
      <c r="M130" s="124"/>
      <c r="P130" s="125">
        <f>SUM(P131:P188)</f>
        <v>0</v>
      </c>
      <c r="R130" s="125">
        <f>SUM(R131:R188)</f>
        <v>20.459462660000003</v>
      </c>
      <c r="T130" s="126">
        <f>SUM(T131:T188)</f>
        <v>0</v>
      </c>
      <c r="AR130" s="120" t="s">
        <v>88</v>
      </c>
      <c r="AT130" s="127" t="s">
        <v>80</v>
      </c>
      <c r="AU130" s="127" t="s">
        <v>88</v>
      </c>
      <c r="AY130" s="120" t="s">
        <v>142</v>
      </c>
      <c r="BK130" s="128">
        <f>SUM(BK131:BK188)</f>
        <v>0</v>
      </c>
    </row>
    <row r="131" spans="2:65" s="1" customFormat="1" ht="62.65" customHeight="1">
      <c r="B131" s="32"/>
      <c r="C131" s="131" t="s">
        <v>185</v>
      </c>
      <c r="D131" s="131" t="s">
        <v>144</v>
      </c>
      <c r="E131" s="132" t="s">
        <v>1528</v>
      </c>
      <c r="F131" s="133" t="s">
        <v>1529</v>
      </c>
      <c r="G131" s="134" t="s">
        <v>1490</v>
      </c>
      <c r="H131" s="135">
        <v>50.182000000000002</v>
      </c>
      <c r="I131" s="136"/>
      <c r="J131" s="137">
        <f>ROUND(I131*H131,2)</f>
        <v>0</v>
      </c>
      <c r="K131" s="133" t="s">
        <v>148</v>
      </c>
      <c r="L131" s="32"/>
      <c r="M131" s="138" t="s">
        <v>79</v>
      </c>
      <c r="N131" s="139" t="s">
        <v>51</v>
      </c>
      <c r="P131" s="140">
        <f>O131*H131</f>
        <v>0</v>
      </c>
      <c r="Q131" s="140">
        <v>0.25083</v>
      </c>
      <c r="R131" s="140">
        <f>Q131*H131</f>
        <v>12.58715106</v>
      </c>
      <c r="S131" s="140">
        <v>0</v>
      </c>
      <c r="T131" s="141">
        <f>S131*H131</f>
        <v>0</v>
      </c>
      <c r="AR131" s="142" t="s">
        <v>149</v>
      </c>
      <c r="AT131" s="142" t="s">
        <v>144</v>
      </c>
      <c r="AU131" s="142" t="s">
        <v>90</v>
      </c>
      <c r="AY131" s="16" t="s">
        <v>142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88</v>
      </c>
      <c r="BK131" s="143">
        <f>ROUND(I131*H131,2)</f>
        <v>0</v>
      </c>
      <c r="BL131" s="16" t="s">
        <v>149</v>
      </c>
      <c r="BM131" s="142" t="s">
        <v>192</v>
      </c>
    </row>
    <row r="132" spans="2:65" s="1" customFormat="1">
      <c r="B132" s="32"/>
      <c r="D132" s="144" t="s">
        <v>151</v>
      </c>
      <c r="F132" s="145" t="s">
        <v>1530</v>
      </c>
      <c r="I132" s="146"/>
      <c r="L132" s="32"/>
      <c r="M132" s="147"/>
      <c r="T132" s="53"/>
      <c r="AT132" s="16" t="s">
        <v>151</v>
      </c>
      <c r="AU132" s="16" t="s">
        <v>90</v>
      </c>
    </row>
    <row r="133" spans="2:65" s="12" customFormat="1">
      <c r="B133" s="148"/>
      <c r="D133" s="149" t="s">
        <v>153</v>
      </c>
      <c r="E133" s="150" t="s">
        <v>79</v>
      </c>
      <c r="F133" s="151" t="s">
        <v>1491</v>
      </c>
      <c r="H133" s="150" t="s">
        <v>79</v>
      </c>
      <c r="I133" s="152"/>
      <c r="L133" s="148"/>
      <c r="M133" s="153"/>
      <c r="T133" s="154"/>
      <c r="AT133" s="150" t="s">
        <v>153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142</v>
      </c>
    </row>
    <row r="134" spans="2:65" s="12" customFormat="1">
      <c r="B134" s="148"/>
      <c r="D134" s="149" t="s">
        <v>153</v>
      </c>
      <c r="E134" s="150" t="s">
        <v>79</v>
      </c>
      <c r="F134" s="151" t="s">
        <v>1523</v>
      </c>
      <c r="H134" s="150" t="s">
        <v>79</v>
      </c>
      <c r="I134" s="152"/>
      <c r="L134" s="148"/>
      <c r="M134" s="153"/>
      <c r="T134" s="154"/>
      <c r="AT134" s="150" t="s">
        <v>153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142</v>
      </c>
    </row>
    <row r="135" spans="2:65" s="12" customFormat="1" ht="22.5">
      <c r="B135" s="148"/>
      <c r="D135" s="149" t="s">
        <v>153</v>
      </c>
      <c r="E135" s="150" t="s">
        <v>79</v>
      </c>
      <c r="F135" s="151" t="s">
        <v>1524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2" customFormat="1" ht="22.5">
      <c r="B136" s="148"/>
      <c r="D136" s="149" t="s">
        <v>153</v>
      </c>
      <c r="E136" s="150" t="s">
        <v>79</v>
      </c>
      <c r="F136" s="151" t="s">
        <v>1531</v>
      </c>
      <c r="H136" s="150" t="s">
        <v>79</v>
      </c>
      <c r="I136" s="152"/>
      <c r="L136" s="148"/>
      <c r="M136" s="153"/>
      <c r="T136" s="154"/>
      <c r="AT136" s="150" t="s">
        <v>153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142</v>
      </c>
    </row>
    <row r="137" spans="2:65" s="13" customFormat="1">
      <c r="B137" s="155"/>
      <c r="D137" s="149" t="s">
        <v>153</v>
      </c>
      <c r="E137" s="156" t="s">
        <v>79</v>
      </c>
      <c r="F137" s="157" t="s">
        <v>1532</v>
      </c>
      <c r="H137" s="158">
        <v>16.542000000000002</v>
      </c>
      <c r="I137" s="159"/>
      <c r="L137" s="155"/>
      <c r="M137" s="160"/>
      <c r="T137" s="161"/>
      <c r="AT137" s="156" t="s">
        <v>153</v>
      </c>
      <c r="AU137" s="156" t="s">
        <v>90</v>
      </c>
      <c r="AV137" s="13" t="s">
        <v>90</v>
      </c>
      <c r="AW137" s="13" t="s">
        <v>42</v>
      </c>
      <c r="AX137" s="13" t="s">
        <v>81</v>
      </c>
      <c r="AY137" s="156" t="s">
        <v>142</v>
      </c>
    </row>
    <row r="138" spans="2:65" s="12" customFormat="1" ht="22.5">
      <c r="B138" s="148"/>
      <c r="D138" s="149" t="s">
        <v>153</v>
      </c>
      <c r="E138" s="150" t="s">
        <v>79</v>
      </c>
      <c r="F138" s="151" t="s">
        <v>1533</v>
      </c>
      <c r="H138" s="150" t="s">
        <v>79</v>
      </c>
      <c r="I138" s="152"/>
      <c r="L138" s="148"/>
      <c r="M138" s="153"/>
      <c r="T138" s="154"/>
      <c r="AT138" s="150" t="s">
        <v>153</v>
      </c>
      <c r="AU138" s="150" t="s">
        <v>90</v>
      </c>
      <c r="AV138" s="12" t="s">
        <v>88</v>
      </c>
      <c r="AW138" s="12" t="s">
        <v>42</v>
      </c>
      <c r="AX138" s="12" t="s">
        <v>81</v>
      </c>
      <c r="AY138" s="150" t="s">
        <v>142</v>
      </c>
    </row>
    <row r="139" spans="2:65" s="13" customFormat="1">
      <c r="B139" s="155"/>
      <c r="D139" s="149" t="s">
        <v>153</v>
      </c>
      <c r="E139" s="156" t="s">
        <v>79</v>
      </c>
      <c r="F139" s="157" t="s">
        <v>1534</v>
      </c>
      <c r="H139" s="158">
        <v>5.1849999999999996</v>
      </c>
      <c r="I139" s="159"/>
      <c r="L139" s="155"/>
      <c r="M139" s="160"/>
      <c r="T139" s="161"/>
      <c r="AT139" s="156" t="s">
        <v>153</v>
      </c>
      <c r="AU139" s="156" t="s">
        <v>90</v>
      </c>
      <c r="AV139" s="13" t="s">
        <v>90</v>
      </c>
      <c r="AW139" s="13" t="s">
        <v>42</v>
      </c>
      <c r="AX139" s="13" t="s">
        <v>81</v>
      </c>
      <c r="AY139" s="156" t="s">
        <v>142</v>
      </c>
    </row>
    <row r="140" spans="2:65" s="12" customFormat="1" ht="22.5">
      <c r="B140" s="148"/>
      <c r="D140" s="149" t="s">
        <v>153</v>
      </c>
      <c r="E140" s="150" t="s">
        <v>79</v>
      </c>
      <c r="F140" s="151" t="s">
        <v>1535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3" customFormat="1">
      <c r="B141" s="155"/>
      <c r="D141" s="149" t="s">
        <v>153</v>
      </c>
      <c r="E141" s="156" t="s">
        <v>79</v>
      </c>
      <c r="F141" s="157" t="s">
        <v>1536</v>
      </c>
      <c r="H141" s="158">
        <v>14.503</v>
      </c>
      <c r="I141" s="159"/>
      <c r="L141" s="155"/>
      <c r="M141" s="160"/>
      <c r="T141" s="161"/>
      <c r="AT141" s="156" t="s">
        <v>153</v>
      </c>
      <c r="AU141" s="156" t="s">
        <v>90</v>
      </c>
      <c r="AV141" s="13" t="s">
        <v>90</v>
      </c>
      <c r="AW141" s="13" t="s">
        <v>42</v>
      </c>
      <c r="AX141" s="13" t="s">
        <v>81</v>
      </c>
      <c r="AY141" s="156" t="s">
        <v>142</v>
      </c>
    </row>
    <row r="142" spans="2:65" s="12" customFormat="1" ht="22.5">
      <c r="B142" s="148"/>
      <c r="D142" s="149" t="s">
        <v>153</v>
      </c>
      <c r="E142" s="150" t="s">
        <v>79</v>
      </c>
      <c r="F142" s="151" t="s">
        <v>1535</v>
      </c>
      <c r="H142" s="150" t="s">
        <v>79</v>
      </c>
      <c r="I142" s="152"/>
      <c r="L142" s="148"/>
      <c r="M142" s="153"/>
      <c r="T142" s="154"/>
      <c r="AT142" s="150" t="s">
        <v>153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142</v>
      </c>
    </row>
    <row r="143" spans="2:65" s="13" customFormat="1">
      <c r="B143" s="155"/>
      <c r="D143" s="149" t="s">
        <v>153</v>
      </c>
      <c r="E143" s="156" t="s">
        <v>79</v>
      </c>
      <c r="F143" s="157" t="s">
        <v>1537</v>
      </c>
      <c r="H143" s="158">
        <v>13.952</v>
      </c>
      <c r="I143" s="159"/>
      <c r="L143" s="155"/>
      <c r="M143" s="160"/>
      <c r="T143" s="161"/>
      <c r="AT143" s="156" t="s">
        <v>153</v>
      </c>
      <c r="AU143" s="156" t="s">
        <v>90</v>
      </c>
      <c r="AV143" s="13" t="s">
        <v>90</v>
      </c>
      <c r="AW143" s="13" t="s">
        <v>42</v>
      </c>
      <c r="AX143" s="13" t="s">
        <v>81</v>
      </c>
      <c r="AY143" s="156" t="s">
        <v>142</v>
      </c>
    </row>
    <row r="144" spans="2:65" s="14" customFormat="1">
      <c r="B144" s="162"/>
      <c r="D144" s="149" t="s">
        <v>153</v>
      </c>
      <c r="E144" s="163" t="s">
        <v>79</v>
      </c>
      <c r="F144" s="164" t="s">
        <v>180</v>
      </c>
      <c r="H144" s="165">
        <v>50.182000000000002</v>
      </c>
      <c r="I144" s="166"/>
      <c r="L144" s="162"/>
      <c r="M144" s="167"/>
      <c r="T144" s="168"/>
      <c r="AT144" s="163" t="s">
        <v>153</v>
      </c>
      <c r="AU144" s="163" t="s">
        <v>90</v>
      </c>
      <c r="AV144" s="14" t="s">
        <v>149</v>
      </c>
      <c r="AW144" s="14" t="s">
        <v>42</v>
      </c>
      <c r="AX144" s="14" t="s">
        <v>88</v>
      </c>
      <c r="AY144" s="163" t="s">
        <v>142</v>
      </c>
    </row>
    <row r="145" spans="2:65" s="1" customFormat="1" ht="24.2" customHeight="1">
      <c r="B145" s="32"/>
      <c r="C145" s="169" t="s">
        <v>163</v>
      </c>
      <c r="D145" s="169" t="s">
        <v>181</v>
      </c>
      <c r="E145" s="170" t="s">
        <v>1538</v>
      </c>
      <c r="F145" s="171" t="s">
        <v>1539</v>
      </c>
      <c r="G145" s="172" t="s">
        <v>1490</v>
      </c>
      <c r="H145" s="173">
        <v>5.2889999999999997</v>
      </c>
      <c r="I145" s="174"/>
      <c r="J145" s="175">
        <f>ROUND(I145*H145,2)</f>
        <v>0</v>
      </c>
      <c r="K145" s="171" t="s">
        <v>148</v>
      </c>
      <c r="L145" s="176"/>
      <c r="M145" s="177" t="s">
        <v>79</v>
      </c>
      <c r="N145" s="178" t="s">
        <v>51</v>
      </c>
      <c r="P145" s="140">
        <f>O145*H145</f>
        <v>0</v>
      </c>
      <c r="Q145" s="140">
        <v>0.13200000000000001</v>
      </c>
      <c r="R145" s="140">
        <f>Q145*H145</f>
        <v>0.69814799999999999</v>
      </c>
      <c r="S145" s="140">
        <v>0</v>
      </c>
      <c r="T145" s="141">
        <f>S145*H145</f>
        <v>0</v>
      </c>
      <c r="AR145" s="142" t="s">
        <v>185</v>
      </c>
      <c r="AT145" s="142" t="s">
        <v>181</v>
      </c>
      <c r="AU145" s="142" t="s">
        <v>90</v>
      </c>
      <c r="AY145" s="16" t="s">
        <v>142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88</v>
      </c>
      <c r="BK145" s="143">
        <f>ROUND(I145*H145,2)</f>
        <v>0</v>
      </c>
      <c r="BL145" s="16" t="s">
        <v>149</v>
      </c>
      <c r="BM145" s="142" t="s">
        <v>185</v>
      </c>
    </row>
    <row r="146" spans="2:65" s="12" customFormat="1">
      <c r="B146" s="148"/>
      <c r="D146" s="149" t="s">
        <v>153</v>
      </c>
      <c r="E146" s="150" t="s">
        <v>79</v>
      </c>
      <c r="F146" s="151" t="s">
        <v>1491</v>
      </c>
      <c r="H146" s="150" t="s">
        <v>79</v>
      </c>
      <c r="I146" s="152"/>
      <c r="L146" s="148"/>
      <c r="M146" s="153"/>
      <c r="T146" s="154"/>
      <c r="AT146" s="150" t="s">
        <v>153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142</v>
      </c>
    </row>
    <row r="147" spans="2:65" s="12" customFormat="1">
      <c r="B147" s="148"/>
      <c r="D147" s="149" t="s">
        <v>153</v>
      </c>
      <c r="E147" s="150" t="s">
        <v>79</v>
      </c>
      <c r="F147" s="151" t="s">
        <v>1523</v>
      </c>
      <c r="H147" s="150" t="s">
        <v>79</v>
      </c>
      <c r="I147" s="152"/>
      <c r="L147" s="148"/>
      <c r="M147" s="153"/>
      <c r="T147" s="154"/>
      <c r="AT147" s="150" t="s">
        <v>153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142</v>
      </c>
    </row>
    <row r="148" spans="2:65" s="12" customFormat="1" ht="22.5">
      <c r="B148" s="148"/>
      <c r="D148" s="149" t="s">
        <v>153</v>
      </c>
      <c r="E148" s="150" t="s">
        <v>79</v>
      </c>
      <c r="F148" s="151" t="s">
        <v>1524</v>
      </c>
      <c r="H148" s="150" t="s">
        <v>79</v>
      </c>
      <c r="I148" s="152"/>
      <c r="L148" s="148"/>
      <c r="M148" s="153"/>
      <c r="T148" s="154"/>
      <c r="AT148" s="150" t="s">
        <v>153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142</v>
      </c>
    </row>
    <row r="149" spans="2:65" s="12" customFormat="1" ht="22.5">
      <c r="B149" s="148"/>
      <c r="D149" s="149" t="s">
        <v>153</v>
      </c>
      <c r="E149" s="150" t="s">
        <v>79</v>
      </c>
      <c r="F149" s="151" t="s">
        <v>1540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3" customFormat="1">
      <c r="B150" s="155"/>
      <c r="D150" s="149" t="s">
        <v>153</v>
      </c>
      <c r="E150" s="156" t="s">
        <v>79</v>
      </c>
      <c r="F150" s="157" t="s">
        <v>1541</v>
      </c>
      <c r="H150" s="158">
        <v>5.2889999999999997</v>
      </c>
      <c r="I150" s="159"/>
      <c r="L150" s="155"/>
      <c r="M150" s="160"/>
      <c r="T150" s="161"/>
      <c r="AT150" s="156" t="s">
        <v>153</v>
      </c>
      <c r="AU150" s="156" t="s">
        <v>90</v>
      </c>
      <c r="AV150" s="13" t="s">
        <v>90</v>
      </c>
      <c r="AW150" s="13" t="s">
        <v>42</v>
      </c>
      <c r="AX150" s="13" t="s">
        <v>88</v>
      </c>
      <c r="AY150" s="156" t="s">
        <v>142</v>
      </c>
    </row>
    <row r="151" spans="2:65" s="1" customFormat="1" ht="24.2" customHeight="1">
      <c r="B151" s="32"/>
      <c r="C151" s="169" t="s">
        <v>211</v>
      </c>
      <c r="D151" s="169" t="s">
        <v>181</v>
      </c>
      <c r="E151" s="170" t="s">
        <v>1542</v>
      </c>
      <c r="F151" s="171" t="s">
        <v>1543</v>
      </c>
      <c r="G151" s="172" t="s">
        <v>1490</v>
      </c>
      <c r="H151" s="173">
        <v>14.792999999999999</v>
      </c>
      <c r="I151" s="174"/>
      <c r="J151" s="175">
        <f>ROUND(I151*H151,2)</f>
        <v>0</v>
      </c>
      <c r="K151" s="171" t="s">
        <v>148</v>
      </c>
      <c r="L151" s="176"/>
      <c r="M151" s="177" t="s">
        <v>79</v>
      </c>
      <c r="N151" s="178" t="s">
        <v>51</v>
      </c>
      <c r="P151" s="140">
        <f>O151*H151</f>
        <v>0</v>
      </c>
      <c r="Q151" s="140">
        <v>0.13200000000000001</v>
      </c>
      <c r="R151" s="140">
        <f>Q151*H151</f>
        <v>1.9526760000000001</v>
      </c>
      <c r="S151" s="140">
        <v>0</v>
      </c>
      <c r="T151" s="141">
        <f>S151*H151</f>
        <v>0</v>
      </c>
      <c r="AR151" s="142" t="s">
        <v>185</v>
      </c>
      <c r="AT151" s="142" t="s">
        <v>181</v>
      </c>
      <c r="AU151" s="142" t="s">
        <v>90</v>
      </c>
      <c r="AY151" s="16" t="s">
        <v>142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149</v>
      </c>
      <c r="BM151" s="142" t="s">
        <v>211</v>
      </c>
    </row>
    <row r="152" spans="2:65" s="12" customFormat="1">
      <c r="B152" s="148"/>
      <c r="D152" s="149" t="s">
        <v>153</v>
      </c>
      <c r="E152" s="150" t="s">
        <v>79</v>
      </c>
      <c r="F152" s="151" t="s">
        <v>1491</v>
      </c>
      <c r="H152" s="150" t="s">
        <v>79</v>
      </c>
      <c r="I152" s="152"/>
      <c r="L152" s="148"/>
      <c r="M152" s="153"/>
      <c r="T152" s="154"/>
      <c r="AT152" s="150" t="s">
        <v>153</v>
      </c>
      <c r="AU152" s="150" t="s">
        <v>90</v>
      </c>
      <c r="AV152" s="12" t="s">
        <v>88</v>
      </c>
      <c r="AW152" s="12" t="s">
        <v>42</v>
      </c>
      <c r="AX152" s="12" t="s">
        <v>81</v>
      </c>
      <c r="AY152" s="150" t="s">
        <v>142</v>
      </c>
    </row>
    <row r="153" spans="2:65" s="12" customFormat="1">
      <c r="B153" s="148"/>
      <c r="D153" s="149" t="s">
        <v>153</v>
      </c>
      <c r="E153" s="150" t="s">
        <v>79</v>
      </c>
      <c r="F153" s="151" t="s">
        <v>1523</v>
      </c>
      <c r="H153" s="150" t="s">
        <v>79</v>
      </c>
      <c r="I153" s="152"/>
      <c r="L153" s="148"/>
      <c r="M153" s="153"/>
      <c r="T153" s="154"/>
      <c r="AT153" s="150" t="s">
        <v>153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142</v>
      </c>
    </row>
    <row r="154" spans="2:65" s="12" customFormat="1" ht="22.5">
      <c r="B154" s="148"/>
      <c r="D154" s="149" t="s">
        <v>153</v>
      </c>
      <c r="E154" s="150" t="s">
        <v>79</v>
      </c>
      <c r="F154" s="151" t="s">
        <v>1524</v>
      </c>
      <c r="H154" s="150" t="s">
        <v>79</v>
      </c>
      <c r="I154" s="152"/>
      <c r="L154" s="148"/>
      <c r="M154" s="153"/>
      <c r="T154" s="154"/>
      <c r="AT154" s="150" t="s">
        <v>153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142</v>
      </c>
    </row>
    <row r="155" spans="2:65" s="12" customFormat="1" ht="22.5">
      <c r="B155" s="148"/>
      <c r="D155" s="149" t="s">
        <v>153</v>
      </c>
      <c r="E155" s="150" t="s">
        <v>79</v>
      </c>
      <c r="F155" s="151" t="s">
        <v>1544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3" customFormat="1">
      <c r="B156" s="155"/>
      <c r="D156" s="149" t="s">
        <v>153</v>
      </c>
      <c r="E156" s="156" t="s">
        <v>79</v>
      </c>
      <c r="F156" s="157" t="s">
        <v>1545</v>
      </c>
      <c r="H156" s="158">
        <v>14.792999999999999</v>
      </c>
      <c r="I156" s="159"/>
      <c r="L156" s="155"/>
      <c r="M156" s="160"/>
      <c r="T156" s="161"/>
      <c r="AT156" s="156" t="s">
        <v>153</v>
      </c>
      <c r="AU156" s="156" t="s">
        <v>90</v>
      </c>
      <c r="AV156" s="13" t="s">
        <v>90</v>
      </c>
      <c r="AW156" s="13" t="s">
        <v>42</v>
      </c>
      <c r="AX156" s="13" t="s">
        <v>88</v>
      </c>
      <c r="AY156" s="156" t="s">
        <v>142</v>
      </c>
    </row>
    <row r="157" spans="2:65" s="1" customFormat="1" ht="24.2" customHeight="1">
      <c r="B157" s="32"/>
      <c r="C157" s="169" t="s">
        <v>225</v>
      </c>
      <c r="D157" s="169" t="s">
        <v>181</v>
      </c>
      <c r="E157" s="170" t="s">
        <v>1546</v>
      </c>
      <c r="F157" s="171" t="s">
        <v>1547</v>
      </c>
      <c r="G157" s="172" t="s">
        <v>1490</v>
      </c>
      <c r="H157" s="173">
        <v>16.873000000000001</v>
      </c>
      <c r="I157" s="174"/>
      <c r="J157" s="175">
        <f>ROUND(I157*H157,2)</f>
        <v>0</v>
      </c>
      <c r="K157" s="171" t="s">
        <v>148</v>
      </c>
      <c r="L157" s="176"/>
      <c r="M157" s="177" t="s">
        <v>79</v>
      </c>
      <c r="N157" s="178" t="s">
        <v>51</v>
      </c>
      <c r="P157" s="140">
        <f>O157*H157</f>
        <v>0</v>
      </c>
      <c r="Q157" s="140">
        <v>0.13100000000000001</v>
      </c>
      <c r="R157" s="140">
        <f>Q157*H157</f>
        <v>2.2103630000000001</v>
      </c>
      <c r="S157" s="140">
        <v>0</v>
      </c>
      <c r="T157" s="141">
        <f>S157*H157</f>
        <v>0</v>
      </c>
      <c r="AR157" s="142" t="s">
        <v>185</v>
      </c>
      <c r="AT157" s="142" t="s">
        <v>181</v>
      </c>
      <c r="AU157" s="142" t="s">
        <v>90</v>
      </c>
      <c r="AY157" s="16" t="s">
        <v>142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88</v>
      </c>
      <c r="BK157" s="143">
        <f>ROUND(I157*H157,2)</f>
        <v>0</v>
      </c>
      <c r="BL157" s="16" t="s">
        <v>149</v>
      </c>
      <c r="BM157" s="142" t="s">
        <v>231</v>
      </c>
    </row>
    <row r="158" spans="2:65" s="12" customFormat="1">
      <c r="B158" s="148"/>
      <c r="D158" s="149" t="s">
        <v>153</v>
      </c>
      <c r="E158" s="150" t="s">
        <v>79</v>
      </c>
      <c r="F158" s="151" t="s">
        <v>1491</v>
      </c>
      <c r="H158" s="150" t="s">
        <v>79</v>
      </c>
      <c r="I158" s="152"/>
      <c r="L158" s="148"/>
      <c r="M158" s="153"/>
      <c r="T158" s="154"/>
      <c r="AT158" s="150" t="s">
        <v>153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142</v>
      </c>
    </row>
    <row r="159" spans="2:65" s="12" customFormat="1">
      <c r="B159" s="148"/>
      <c r="D159" s="149" t="s">
        <v>153</v>
      </c>
      <c r="E159" s="150" t="s">
        <v>79</v>
      </c>
      <c r="F159" s="151" t="s">
        <v>1523</v>
      </c>
      <c r="H159" s="150" t="s">
        <v>79</v>
      </c>
      <c r="I159" s="152"/>
      <c r="L159" s="148"/>
      <c r="M159" s="153"/>
      <c r="T159" s="154"/>
      <c r="AT159" s="150" t="s">
        <v>153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142</v>
      </c>
    </row>
    <row r="160" spans="2:65" s="12" customFormat="1" ht="22.5">
      <c r="B160" s="148"/>
      <c r="D160" s="149" t="s">
        <v>153</v>
      </c>
      <c r="E160" s="150" t="s">
        <v>79</v>
      </c>
      <c r="F160" s="151" t="s">
        <v>1524</v>
      </c>
      <c r="H160" s="150" t="s">
        <v>79</v>
      </c>
      <c r="I160" s="152"/>
      <c r="L160" s="148"/>
      <c r="M160" s="153"/>
      <c r="T160" s="154"/>
      <c r="AT160" s="150" t="s">
        <v>153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142</v>
      </c>
    </row>
    <row r="161" spans="2:65" s="12" customFormat="1" ht="22.5">
      <c r="B161" s="148"/>
      <c r="D161" s="149" t="s">
        <v>153</v>
      </c>
      <c r="E161" s="150" t="s">
        <v>79</v>
      </c>
      <c r="F161" s="151" t="s">
        <v>1548</v>
      </c>
      <c r="H161" s="150" t="s">
        <v>79</v>
      </c>
      <c r="I161" s="152"/>
      <c r="L161" s="148"/>
      <c r="M161" s="153"/>
      <c r="T161" s="154"/>
      <c r="AT161" s="150" t="s">
        <v>153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142</v>
      </c>
    </row>
    <row r="162" spans="2:65" s="13" customFormat="1">
      <c r="B162" s="155"/>
      <c r="D162" s="149" t="s">
        <v>153</v>
      </c>
      <c r="E162" s="156" t="s">
        <v>79</v>
      </c>
      <c r="F162" s="157" t="s">
        <v>1549</v>
      </c>
      <c r="H162" s="158">
        <v>16.873000000000001</v>
      </c>
      <c r="I162" s="159"/>
      <c r="L162" s="155"/>
      <c r="M162" s="160"/>
      <c r="T162" s="161"/>
      <c r="AT162" s="156" t="s">
        <v>153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142</v>
      </c>
    </row>
    <row r="163" spans="2:65" s="1" customFormat="1" ht="24.2" customHeight="1">
      <c r="B163" s="32"/>
      <c r="C163" s="169" t="s">
        <v>231</v>
      </c>
      <c r="D163" s="169" t="s">
        <v>181</v>
      </c>
      <c r="E163" s="170" t="s">
        <v>1550</v>
      </c>
      <c r="F163" s="171" t="s">
        <v>1551</v>
      </c>
      <c r="G163" s="172" t="s">
        <v>147</v>
      </c>
      <c r="H163" s="173">
        <v>14.231</v>
      </c>
      <c r="I163" s="174"/>
      <c r="J163" s="175">
        <f>ROUND(I163*H163,2)</f>
        <v>0</v>
      </c>
      <c r="K163" s="171" t="s">
        <v>184</v>
      </c>
      <c r="L163" s="176"/>
      <c r="M163" s="177" t="s">
        <v>79</v>
      </c>
      <c r="N163" s="178" t="s">
        <v>51</v>
      </c>
      <c r="P163" s="140">
        <f>O163*H163</f>
        <v>0</v>
      </c>
      <c r="Q163" s="140">
        <v>0.13200000000000001</v>
      </c>
      <c r="R163" s="140">
        <f>Q163*H163</f>
        <v>1.8784920000000001</v>
      </c>
      <c r="S163" s="140">
        <v>0</v>
      </c>
      <c r="T163" s="141">
        <f>S163*H163</f>
        <v>0</v>
      </c>
      <c r="AR163" s="142" t="s">
        <v>185</v>
      </c>
      <c r="AT163" s="142" t="s">
        <v>181</v>
      </c>
      <c r="AU163" s="142" t="s">
        <v>90</v>
      </c>
      <c r="AY163" s="16" t="s">
        <v>142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88</v>
      </c>
      <c r="BK163" s="143">
        <f>ROUND(I163*H163,2)</f>
        <v>0</v>
      </c>
      <c r="BL163" s="16" t="s">
        <v>149</v>
      </c>
      <c r="BM163" s="142" t="s">
        <v>1552</v>
      </c>
    </row>
    <row r="164" spans="2:65" s="12" customFormat="1">
      <c r="B164" s="148"/>
      <c r="D164" s="149" t="s">
        <v>153</v>
      </c>
      <c r="E164" s="150" t="s">
        <v>79</v>
      </c>
      <c r="F164" s="151" t="s">
        <v>1491</v>
      </c>
      <c r="H164" s="150" t="s">
        <v>79</v>
      </c>
      <c r="I164" s="152"/>
      <c r="L164" s="148"/>
      <c r="M164" s="153"/>
      <c r="T164" s="154"/>
      <c r="AT164" s="150" t="s">
        <v>153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142</v>
      </c>
    </row>
    <row r="165" spans="2:65" s="12" customFormat="1">
      <c r="B165" s="148"/>
      <c r="D165" s="149" t="s">
        <v>153</v>
      </c>
      <c r="E165" s="150" t="s">
        <v>79</v>
      </c>
      <c r="F165" s="151" t="s">
        <v>1523</v>
      </c>
      <c r="H165" s="150" t="s">
        <v>79</v>
      </c>
      <c r="I165" s="152"/>
      <c r="L165" s="148"/>
      <c r="M165" s="153"/>
      <c r="T165" s="154"/>
      <c r="AT165" s="150" t="s">
        <v>153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142</v>
      </c>
    </row>
    <row r="166" spans="2:65" s="12" customFormat="1" ht="22.5">
      <c r="B166" s="148"/>
      <c r="D166" s="149" t="s">
        <v>153</v>
      </c>
      <c r="E166" s="150" t="s">
        <v>79</v>
      </c>
      <c r="F166" s="151" t="s">
        <v>1524</v>
      </c>
      <c r="H166" s="150" t="s">
        <v>79</v>
      </c>
      <c r="I166" s="152"/>
      <c r="L166" s="148"/>
      <c r="M166" s="153"/>
      <c r="T166" s="154"/>
      <c r="AT166" s="150" t="s">
        <v>153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142</v>
      </c>
    </row>
    <row r="167" spans="2:65" s="12" customFormat="1">
      <c r="B167" s="148"/>
      <c r="D167" s="149" t="s">
        <v>153</v>
      </c>
      <c r="E167" s="150" t="s">
        <v>79</v>
      </c>
      <c r="F167" s="151" t="s">
        <v>1553</v>
      </c>
      <c r="H167" s="150" t="s">
        <v>79</v>
      </c>
      <c r="I167" s="152"/>
      <c r="L167" s="148"/>
      <c r="M167" s="153"/>
      <c r="T167" s="154"/>
      <c r="AT167" s="150" t="s">
        <v>153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142</v>
      </c>
    </row>
    <row r="168" spans="2:65" s="13" customFormat="1">
      <c r="B168" s="155"/>
      <c r="D168" s="149" t="s">
        <v>153</v>
      </c>
      <c r="E168" s="156" t="s">
        <v>79</v>
      </c>
      <c r="F168" s="157" t="s">
        <v>1554</v>
      </c>
      <c r="H168" s="158">
        <v>14.231</v>
      </c>
      <c r="I168" s="159"/>
      <c r="L168" s="155"/>
      <c r="M168" s="160"/>
      <c r="T168" s="161"/>
      <c r="AT168" s="156" t="s">
        <v>153</v>
      </c>
      <c r="AU168" s="156" t="s">
        <v>90</v>
      </c>
      <c r="AV168" s="13" t="s">
        <v>90</v>
      </c>
      <c r="AW168" s="13" t="s">
        <v>42</v>
      </c>
      <c r="AX168" s="13" t="s">
        <v>88</v>
      </c>
      <c r="AY168" s="156" t="s">
        <v>142</v>
      </c>
    </row>
    <row r="169" spans="2:65" s="1" customFormat="1" ht="78" customHeight="1">
      <c r="B169" s="32"/>
      <c r="C169" s="131" t="s">
        <v>242</v>
      </c>
      <c r="D169" s="131" t="s">
        <v>144</v>
      </c>
      <c r="E169" s="132" t="s">
        <v>1555</v>
      </c>
      <c r="F169" s="133" t="s">
        <v>1556</v>
      </c>
      <c r="G169" s="134" t="s">
        <v>1490</v>
      </c>
      <c r="H169" s="135">
        <v>2.5299999999999998</v>
      </c>
      <c r="I169" s="136"/>
      <c r="J169" s="137">
        <f>ROUND(I169*H169,2)</f>
        <v>0</v>
      </c>
      <c r="K169" s="133" t="s">
        <v>148</v>
      </c>
      <c r="L169" s="32"/>
      <c r="M169" s="138" t="s">
        <v>79</v>
      </c>
      <c r="N169" s="139" t="s">
        <v>51</v>
      </c>
      <c r="P169" s="140">
        <f>O169*H169</f>
        <v>0</v>
      </c>
      <c r="Q169" s="140">
        <v>8.9219999999999994E-2</v>
      </c>
      <c r="R169" s="140">
        <f>Q169*H169</f>
        <v>0.22572659999999997</v>
      </c>
      <c r="S169" s="140">
        <v>0</v>
      </c>
      <c r="T169" s="141">
        <f>S169*H169</f>
        <v>0</v>
      </c>
      <c r="AR169" s="142" t="s">
        <v>149</v>
      </c>
      <c r="AT169" s="142" t="s">
        <v>144</v>
      </c>
      <c r="AU169" s="142" t="s">
        <v>90</v>
      </c>
      <c r="AY169" s="16" t="s">
        <v>142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88</v>
      </c>
      <c r="BK169" s="143">
        <f>ROUND(I169*H169,2)</f>
        <v>0</v>
      </c>
      <c r="BL169" s="16" t="s">
        <v>149</v>
      </c>
      <c r="BM169" s="142" t="s">
        <v>1557</v>
      </c>
    </row>
    <row r="170" spans="2:65" s="1" customFormat="1">
      <c r="B170" s="32"/>
      <c r="D170" s="144" t="s">
        <v>151</v>
      </c>
      <c r="F170" s="145" t="s">
        <v>1558</v>
      </c>
      <c r="I170" s="146"/>
      <c r="L170" s="32"/>
      <c r="M170" s="147"/>
      <c r="T170" s="53"/>
      <c r="AT170" s="16" t="s">
        <v>151</v>
      </c>
      <c r="AU170" s="16" t="s">
        <v>90</v>
      </c>
    </row>
    <row r="171" spans="2:65" s="12" customFormat="1">
      <c r="B171" s="148"/>
      <c r="D171" s="149" t="s">
        <v>153</v>
      </c>
      <c r="E171" s="150" t="s">
        <v>79</v>
      </c>
      <c r="F171" s="151" t="s">
        <v>1491</v>
      </c>
      <c r="H171" s="150" t="s">
        <v>79</v>
      </c>
      <c r="I171" s="152"/>
      <c r="L171" s="148"/>
      <c r="M171" s="153"/>
      <c r="T171" s="154"/>
      <c r="AT171" s="150" t="s">
        <v>153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142</v>
      </c>
    </row>
    <row r="172" spans="2:65" s="12" customFormat="1">
      <c r="B172" s="148"/>
      <c r="D172" s="149" t="s">
        <v>153</v>
      </c>
      <c r="E172" s="150" t="s">
        <v>79</v>
      </c>
      <c r="F172" s="151" t="s">
        <v>1523</v>
      </c>
      <c r="H172" s="150" t="s">
        <v>79</v>
      </c>
      <c r="I172" s="152"/>
      <c r="L172" s="148"/>
      <c r="M172" s="153"/>
      <c r="T172" s="154"/>
      <c r="AT172" s="150" t="s">
        <v>153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142</v>
      </c>
    </row>
    <row r="173" spans="2:65" s="12" customFormat="1" ht="22.5">
      <c r="B173" s="148"/>
      <c r="D173" s="149" t="s">
        <v>153</v>
      </c>
      <c r="E173" s="150" t="s">
        <v>79</v>
      </c>
      <c r="F173" s="151" t="s">
        <v>1524</v>
      </c>
      <c r="H173" s="150" t="s">
        <v>79</v>
      </c>
      <c r="I173" s="152"/>
      <c r="L173" s="148"/>
      <c r="M173" s="153"/>
      <c r="T173" s="154"/>
      <c r="AT173" s="150" t="s">
        <v>153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142</v>
      </c>
    </row>
    <row r="174" spans="2:65" s="12" customFormat="1" ht="22.5">
      <c r="B174" s="148"/>
      <c r="D174" s="149" t="s">
        <v>153</v>
      </c>
      <c r="E174" s="150" t="s">
        <v>79</v>
      </c>
      <c r="F174" s="151" t="s">
        <v>1525</v>
      </c>
      <c r="H174" s="150" t="s">
        <v>79</v>
      </c>
      <c r="I174" s="152"/>
      <c r="L174" s="148"/>
      <c r="M174" s="153"/>
      <c r="T174" s="154"/>
      <c r="AT174" s="150" t="s">
        <v>153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142</v>
      </c>
    </row>
    <row r="175" spans="2:65" s="13" customFormat="1">
      <c r="B175" s="155"/>
      <c r="D175" s="149" t="s">
        <v>153</v>
      </c>
      <c r="E175" s="156" t="s">
        <v>79</v>
      </c>
      <c r="F175" s="157" t="s">
        <v>1526</v>
      </c>
      <c r="H175" s="158">
        <v>2.5299999999999998</v>
      </c>
      <c r="I175" s="159"/>
      <c r="L175" s="155"/>
      <c r="M175" s="160"/>
      <c r="T175" s="161"/>
      <c r="AT175" s="156" t="s">
        <v>153</v>
      </c>
      <c r="AU175" s="156" t="s">
        <v>90</v>
      </c>
      <c r="AV175" s="13" t="s">
        <v>90</v>
      </c>
      <c r="AW175" s="13" t="s">
        <v>42</v>
      </c>
      <c r="AX175" s="13" t="s">
        <v>88</v>
      </c>
      <c r="AY175" s="156" t="s">
        <v>142</v>
      </c>
    </row>
    <row r="176" spans="2:65" s="1" customFormat="1" ht="24.2" customHeight="1">
      <c r="B176" s="32"/>
      <c r="C176" s="169" t="s">
        <v>255</v>
      </c>
      <c r="D176" s="169" t="s">
        <v>181</v>
      </c>
      <c r="E176" s="170" t="s">
        <v>1538</v>
      </c>
      <c r="F176" s="171" t="s">
        <v>1539</v>
      </c>
      <c r="G176" s="172" t="s">
        <v>1490</v>
      </c>
      <c r="H176" s="173">
        <v>0.25800000000000001</v>
      </c>
      <c r="I176" s="174"/>
      <c r="J176" s="175">
        <f>ROUND(I176*H176,2)</f>
        <v>0</v>
      </c>
      <c r="K176" s="171" t="s">
        <v>148</v>
      </c>
      <c r="L176" s="176"/>
      <c r="M176" s="177" t="s">
        <v>79</v>
      </c>
      <c r="N176" s="178" t="s">
        <v>51</v>
      </c>
      <c r="P176" s="140">
        <f>O176*H176</f>
        <v>0</v>
      </c>
      <c r="Q176" s="140">
        <v>0.13200000000000001</v>
      </c>
      <c r="R176" s="140">
        <f>Q176*H176</f>
        <v>3.4056000000000003E-2</v>
      </c>
      <c r="S176" s="140">
        <v>0</v>
      </c>
      <c r="T176" s="141">
        <f>S176*H176</f>
        <v>0</v>
      </c>
      <c r="AR176" s="142" t="s">
        <v>185</v>
      </c>
      <c r="AT176" s="142" t="s">
        <v>181</v>
      </c>
      <c r="AU176" s="142" t="s">
        <v>90</v>
      </c>
      <c r="AY176" s="16" t="s">
        <v>142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88</v>
      </c>
      <c r="BK176" s="143">
        <f>ROUND(I176*H176,2)</f>
        <v>0</v>
      </c>
      <c r="BL176" s="16" t="s">
        <v>149</v>
      </c>
      <c r="BM176" s="142" t="s">
        <v>1559</v>
      </c>
    </row>
    <row r="177" spans="2:65" s="12" customFormat="1">
      <c r="B177" s="148"/>
      <c r="D177" s="149" t="s">
        <v>153</v>
      </c>
      <c r="E177" s="150" t="s">
        <v>79</v>
      </c>
      <c r="F177" s="151" t="s">
        <v>1491</v>
      </c>
      <c r="H177" s="150" t="s">
        <v>79</v>
      </c>
      <c r="I177" s="152"/>
      <c r="L177" s="148"/>
      <c r="M177" s="153"/>
      <c r="T177" s="154"/>
      <c r="AT177" s="150" t="s">
        <v>153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142</v>
      </c>
    </row>
    <row r="178" spans="2:65" s="12" customFormat="1">
      <c r="B178" s="148"/>
      <c r="D178" s="149" t="s">
        <v>153</v>
      </c>
      <c r="E178" s="150" t="s">
        <v>79</v>
      </c>
      <c r="F178" s="151" t="s">
        <v>1523</v>
      </c>
      <c r="H178" s="150" t="s">
        <v>79</v>
      </c>
      <c r="I178" s="152"/>
      <c r="L178" s="148"/>
      <c r="M178" s="153"/>
      <c r="T178" s="154"/>
      <c r="AT178" s="150" t="s">
        <v>153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142</v>
      </c>
    </row>
    <row r="179" spans="2:65" s="12" customFormat="1" ht="22.5">
      <c r="B179" s="148"/>
      <c r="D179" s="149" t="s">
        <v>153</v>
      </c>
      <c r="E179" s="150" t="s">
        <v>79</v>
      </c>
      <c r="F179" s="151" t="s">
        <v>1524</v>
      </c>
      <c r="H179" s="150" t="s">
        <v>79</v>
      </c>
      <c r="I179" s="152"/>
      <c r="L179" s="148"/>
      <c r="M179" s="153"/>
      <c r="T179" s="154"/>
      <c r="AT179" s="150" t="s">
        <v>153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142</v>
      </c>
    </row>
    <row r="180" spans="2:65" s="12" customFormat="1" ht="33.75">
      <c r="B180" s="148"/>
      <c r="D180" s="149" t="s">
        <v>153</v>
      </c>
      <c r="E180" s="150" t="s">
        <v>79</v>
      </c>
      <c r="F180" s="151" t="s">
        <v>1560</v>
      </c>
      <c r="H180" s="150" t="s">
        <v>79</v>
      </c>
      <c r="I180" s="152"/>
      <c r="L180" s="148"/>
      <c r="M180" s="153"/>
      <c r="T180" s="154"/>
      <c r="AT180" s="150" t="s">
        <v>153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142</v>
      </c>
    </row>
    <row r="181" spans="2:65" s="13" customFormat="1">
      <c r="B181" s="155"/>
      <c r="D181" s="149" t="s">
        <v>153</v>
      </c>
      <c r="E181" s="156" t="s">
        <v>79</v>
      </c>
      <c r="F181" s="157" t="s">
        <v>1561</v>
      </c>
      <c r="H181" s="158">
        <v>0.25800000000000001</v>
      </c>
      <c r="I181" s="159"/>
      <c r="L181" s="155"/>
      <c r="M181" s="160"/>
      <c r="T181" s="161"/>
      <c r="AT181" s="156" t="s">
        <v>153</v>
      </c>
      <c r="AU181" s="156" t="s">
        <v>90</v>
      </c>
      <c r="AV181" s="13" t="s">
        <v>90</v>
      </c>
      <c r="AW181" s="13" t="s">
        <v>42</v>
      </c>
      <c r="AX181" s="13" t="s">
        <v>88</v>
      </c>
      <c r="AY181" s="156" t="s">
        <v>142</v>
      </c>
    </row>
    <row r="182" spans="2:65" s="1" customFormat="1" ht="33" customHeight="1">
      <c r="B182" s="32"/>
      <c r="C182" s="131" t="s">
        <v>8</v>
      </c>
      <c r="D182" s="131" t="s">
        <v>144</v>
      </c>
      <c r="E182" s="132" t="s">
        <v>1562</v>
      </c>
      <c r="F182" s="133" t="s">
        <v>1563</v>
      </c>
      <c r="G182" s="134" t="s">
        <v>1490</v>
      </c>
      <c r="H182" s="135">
        <v>2.5299999999999998</v>
      </c>
      <c r="I182" s="136"/>
      <c r="J182" s="137">
        <f>ROUND(I182*H182,2)</f>
        <v>0</v>
      </c>
      <c r="K182" s="133" t="s">
        <v>148</v>
      </c>
      <c r="L182" s="32"/>
      <c r="M182" s="138" t="s">
        <v>79</v>
      </c>
      <c r="N182" s="139" t="s">
        <v>51</v>
      </c>
      <c r="P182" s="140">
        <f>O182*H182</f>
        <v>0</v>
      </c>
      <c r="Q182" s="140">
        <v>0.34499999999999997</v>
      </c>
      <c r="R182" s="140">
        <f>Q182*H182</f>
        <v>0.8728499999999999</v>
      </c>
      <c r="S182" s="140">
        <v>0</v>
      </c>
      <c r="T182" s="141">
        <f>S182*H182</f>
        <v>0</v>
      </c>
      <c r="AR182" s="142" t="s">
        <v>149</v>
      </c>
      <c r="AT182" s="142" t="s">
        <v>144</v>
      </c>
      <c r="AU182" s="142" t="s">
        <v>90</v>
      </c>
      <c r="AY182" s="16" t="s">
        <v>142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88</v>
      </c>
      <c r="BK182" s="143">
        <f>ROUND(I182*H182,2)</f>
        <v>0</v>
      </c>
      <c r="BL182" s="16" t="s">
        <v>149</v>
      </c>
      <c r="BM182" s="142" t="s">
        <v>1564</v>
      </c>
    </row>
    <row r="183" spans="2:65" s="1" customFormat="1">
      <c r="B183" s="32"/>
      <c r="D183" s="144" t="s">
        <v>151</v>
      </c>
      <c r="F183" s="145" t="s">
        <v>1565</v>
      </c>
      <c r="I183" s="146"/>
      <c r="L183" s="32"/>
      <c r="M183" s="147"/>
      <c r="T183" s="53"/>
      <c r="AT183" s="16" t="s">
        <v>151</v>
      </c>
      <c r="AU183" s="16" t="s">
        <v>90</v>
      </c>
    </row>
    <row r="184" spans="2:65" s="12" customFormat="1">
      <c r="B184" s="148"/>
      <c r="D184" s="149" t="s">
        <v>153</v>
      </c>
      <c r="E184" s="150" t="s">
        <v>79</v>
      </c>
      <c r="F184" s="151" t="s">
        <v>1491</v>
      </c>
      <c r="H184" s="150" t="s">
        <v>79</v>
      </c>
      <c r="I184" s="152"/>
      <c r="L184" s="148"/>
      <c r="M184" s="153"/>
      <c r="T184" s="154"/>
      <c r="AT184" s="150" t="s">
        <v>153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142</v>
      </c>
    </row>
    <row r="185" spans="2:65" s="12" customFormat="1">
      <c r="B185" s="148"/>
      <c r="D185" s="149" t="s">
        <v>153</v>
      </c>
      <c r="E185" s="150" t="s">
        <v>79</v>
      </c>
      <c r="F185" s="151" t="s">
        <v>1523</v>
      </c>
      <c r="H185" s="150" t="s">
        <v>79</v>
      </c>
      <c r="I185" s="152"/>
      <c r="L185" s="148"/>
      <c r="M185" s="153"/>
      <c r="T185" s="154"/>
      <c r="AT185" s="150" t="s">
        <v>153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142</v>
      </c>
    </row>
    <row r="186" spans="2:65" s="12" customFormat="1" ht="22.5">
      <c r="B186" s="148"/>
      <c r="D186" s="149" t="s">
        <v>153</v>
      </c>
      <c r="E186" s="150" t="s">
        <v>79</v>
      </c>
      <c r="F186" s="151" t="s">
        <v>1524</v>
      </c>
      <c r="H186" s="150" t="s">
        <v>79</v>
      </c>
      <c r="I186" s="152"/>
      <c r="L186" s="148"/>
      <c r="M186" s="153"/>
      <c r="T186" s="154"/>
      <c r="AT186" s="150" t="s">
        <v>153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142</v>
      </c>
    </row>
    <row r="187" spans="2:65" s="12" customFormat="1" ht="22.5">
      <c r="B187" s="148"/>
      <c r="D187" s="149" t="s">
        <v>153</v>
      </c>
      <c r="E187" s="150" t="s">
        <v>79</v>
      </c>
      <c r="F187" s="151" t="s">
        <v>1525</v>
      </c>
      <c r="H187" s="150" t="s">
        <v>79</v>
      </c>
      <c r="I187" s="152"/>
      <c r="L187" s="148"/>
      <c r="M187" s="153"/>
      <c r="T187" s="154"/>
      <c r="AT187" s="150" t="s">
        <v>153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142</v>
      </c>
    </row>
    <row r="188" spans="2:65" s="13" customFormat="1">
      <c r="B188" s="155"/>
      <c r="D188" s="149" t="s">
        <v>153</v>
      </c>
      <c r="E188" s="156" t="s">
        <v>79</v>
      </c>
      <c r="F188" s="157" t="s">
        <v>1526</v>
      </c>
      <c r="H188" s="158">
        <v>2.5299999999999998</v>
      </c>
      <c r="I188" s="159"/>
      <c r="L188" s="155"/>
      <c r="M188" s="160"/>
      <c r="T188" s="161"/>
      <c r="AT188" s="156" t="s">
        <v>153</v>
      </c>
      <c r="AU188" s="156" t="s">
        <v>90</v>
      </c>
      <c r="AV188" s="13" t="s">
        <v>90</v>
      </c>
      <c r="AW188" s="13" t="s">
        <v>42</v>
      </c>
      <c r="AX188" s="13" t="s">
        <v>88</v>
      </c>
      <c r="AY188" s="156" t="s">
        <v>142</v>
      </c>
    </row>
    <row r="189" spans="2:65" s="11" customFormat="1" ht="22.9" customHeight="1">
      <c r="B189" s="119"/>
      <c r="D189" s="120" t="s">
        <v>80</v>
      </c>
      <c r="E189" s="129" t="s">
        <v>163</v>
      </c>
      <c r="F189" s="129" t="s">
        <v>164</v>
      </c>
      <c r="I189" s="122"/>
      <c r="J189" s="130">
        <f>BK189</f>
        <v>0</v>
      </c>
      <c r="L189" s="119"/>
      <c r="M189" s="124"/>
      <c r="P189" s="125">
        <f>P190+SUM(P191:P234)+P270</f>
        <v>0</v>
      </c>
      <c r="R189" s="125">
        <f>R190+SUM(R191:R234)+R270</f>
        <v>2.6348449999999999E-2</v>
      </c>
      <c r="T189" s="126">
        <f>T190+SUM(T191:T234)+T270</f>
        <v>0</v>
      </c>
      <c r="AR189" s="120" t="s">
        <v>88</v>
      </c>
      <c r="AT189" s="127" t="s">
        <v>80</v>
      </c>
      <c r="AU189" s="127" t="s">
        <v>88</v>
      </c>
      <c r="AY189" s="120" t="s">
        <v>142</v>
      </c>
      <c r="BK189" s="128">
        <f>BK190+SUM(BK191:BK234)+BK270</f>
        <v>0</v>
      </c>
    </row>
    <row r="190" spans="2:65" s="1" customFormat="1" ht="33" customHeight="1">
      <c r="B190" s="32"/>
      <c r="C190" s="131" t="s">
        <v>245</v>
      </c>
      <c r="D190" s="131" t="s">
        <v>144</v>
      </c>
      <c r="E190" s="132" t="s">
        <v>1566</v>
      </c>
      <c r="F190" s="133" t="s">
        <v>1567</v>
      </c>
      <c r="G190" s="134" t="s">
        <v>203</v>
      </c>
      <c r="H190" s="135">
        <v>47.5</v>
      </c>
      <c r="I190" s="136"/>
      <c r="J190" s="137">
        <f>ROUND(I190*H190,2)</f>
        <v>0</v>
      </c>
      <c r="K190" s="133" t="s">
        <v>148</v>
      </c>
      <c r="L190" s="32"/>
      <c r="M190" s="138" t="s">
        <v>79</v>
      </c>
      <c r="N190" s="139" t="s">
        <v>51</v>
      </c>
      <c r="P190" s="140">
        <f>O190*H190</f>
        <v>0</v>
      </c>
      <c r="Q190" s="140">
        <v>5.0000000000000002E-5</v>
      </c>
      <c r="R190" s="140">
        <f>Q190*H190</f>
        <v>2.3749999999999999E-3</v>
      </c>
      <c r="S190" s="140">
        <v>0</v>
      </c>
      <c r="T190" s="141">
        <f>S190*H190</f>
        <v>0</v>
      </c>
      <c r="AR190" s="142" t="s">
        <v>149</v>
      </c>
      <c r="AT190" s="142" t="s">
        <v>144</v>
      </c>
      <c r="AU190" s="142" t="s">
        <v>90</v>
      </c>
      <c r="AY190" s="16" t="s">
        <v>142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149</v>
      </c>
      <c r="BM190" s="142" t="s">
        <v>1568</v>
      </c>
    </row>
    <row r="191" spans="2:65" s="1" customFormat="1">
      <c r="B191" s="32"/>
      <c r="D191" s="144" t="s">
        <v>151</v>
      </c>
      <c r="F191" s="145" t="s">
        <v>1569</v>
      </c>
      <c r="I191" s="146"/>
      <c r="L191" s="32"/>
      <c r="M191" s="147"/>
      <c r="T191" s="53"/>
      <c r="AT191" s="16" t="s">
        <v>151</v>
      </c>
      <c r="AU191" s="16" t="s">
        <v>90</v>
      </c>
    </row>
    <row r="192" spans="2:65" s="12" customFormat="1">
      <c r="B192" s="148"/>
      <c r="D192" s="149" t="s">
        <v>153</v>
      </c>
      <c r="E192" s="150" t="s">
        <v>79</v>
      </c>
      <c r="F192" s="151" t="s">
        <v>1570</v>
      </c>
      <c r="H192" s="150" t="s">
        <v>79</v>
      </c>
      <c r="I192" s="152"/>
      <c r="L192" s="148"/>
      <c r="M192" s="153"/>
      <c r="T192" s="154"/>
      <c r="AT192" s="150" t="s">
        <v>153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142</v>
      </c>
    </row>
    <row r="193" spans="2:65" s="12" customFormat="1">
      <c r="B193" s="148"/>
      <c r="D193" s="149" t="s">
        <v>153</v>
      </c>
      <c r="E193" s="150" t="s">
        <v>79</v>
      </c>
      <c r="F193" s="151" t="s">
        <v>1571</v>
      </c>
      <c r="H193" s="150" t="s">
        <v>79</v>
      </c>
      <c r="I193" s="152"/>
      <c r="L193" s="148"/>
      <c r="M193" s="153"/>
      <c r="T193" s="154"/>
      <c r="AT193" s="150" t="s">
        <v>153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142</v>
      </c>
    </row>
    <row r="194" spans="2:65" s="13" customFormat="1">
      <c r="B194" s="155"/>
      <c r="D194" s="149" t="s">
        <v>153</v>
      </c>
      <c r="E194" s="156" t="s">
        <v>79</v>
      </c>
      <c r="F194" s="157" t="s">
        <v>1572</v>
      </c>
      <c r="H194" s="158">
        <v>47.5</v>
      </c>
      <c r="I194" s="159"/>
      <c r="L194" s="155"/>
      <c r="M194" s="160"/>
      <c r="T194" s="161"/>
      <c r="AT194" s="156" t="s">
        <v>153</v>
      </c>
      <c r="AU194" s="156" t="s">
        <v>90</v>
      </c>
      <c r="AV194" s="13" t="s">
        <v>90</v>
      </c>
      <c r="AW194" s="13" t="s">
        <v>42</v>
      </c>
      <c r="AX194" s="13" t="s">
        <v>88</v>
      </c>
      <c r="AY194" s="156" t="s">
        <v>142</v>
      </c>
    </row>
    <row r="195" spans="2:65" s="1" customFormat="1" ht="33" customHeight="1">
      <c r="B195" s="32"/>
      <c r="C195" s="131" t="s">
        <v>271</v>
      </c>
      <c r="D195" s="131" t="s">
        <v>144</v>
      </c>
      <c r="E195" s="132" t="s">
        <v>1573</v>
      </c>
      <c r="F195" s="133" t="s">
        <v>1574</v>
      </c>
      <c r="G195" s="134" t="s">
        <v>203</v>
      </c>
      <c r="H195" s="135">
        <v>47.5</v>
      </c>
      <c r="I195" s="136"/>
      <c r="J195" s="137">
        <f>ROUND(I195*H195,2)</f>
        <v>0</v>
      </c>
      <c r="K195" s="133" t="s">
        <v>148</v>
      </c>
      <c r="L195" s="32"/>
      <c r="M195" s="138" t="s">
        <v>79</v>
      </c>
      <c r="N195" s="139" t="s">
        <v>51</v>
      </c>
      <c r="P195" s="140">
        <f>O195*H195</f>
        <v>0</v>
      </c>
      <c r="Q195" s="140">
        <v>1.1E-4</v>
      </c>
      <c r="R195" s="140">
        <f>Q195*H195</f>
        <v>5.2250000000000005E-3</v>
      </c>
      <c r="S195" s="140">
        <v>0</v>
      </c>
      <c r="T195" s="141">
        <f>S195*H195</f>
        <v>0</v>
      </c>
      <c r="AR195" s="142" t="s">
        <v>149</v>
      </c>
      <c r="AT195" s="142" t="s">
        <v>144</v>
      </c>
      <c r="AU195" s="142" t="s">
        <v>90</v>
      </c>
      <c r="AY195" s="16" t="s">
        <v>142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88</v>
      </c>
      <c r="BK195" s="143">
        <f>ROUND(I195*H195,2)</f>
        <v>0</v>
      </c>
      <c r="BL195" s="16" t="s">
        <v>149</v>
      </c>
      <c r="BM195" s="142" t="s">
        <v>1575</v>
      </c>
    </row>
    <row r="196" spans="2:65" s="1" customFormat="1">
      <c r="B196" s="32"/>
      <c r="D196" s="144" t="s">
        <v>151</v>
      </c>
      <c r="F196" s="145" t="s">
        <v>1576</v>
      </c>
      <c r="I196" s="146"/>
      <c r="L196" s="32"/>
      <c r="M196" s="147"/>
      <c r="T196" s="53"/>
      <c r="AT196" s="16" t="s">
        <v>151</v>
      </c>
      <c r="AU196" s="16" t="s">
        <v>90</v>
      </c>
    </row>
    <row r="197" spans="2:65" s="12" customFormat="1">
      <c r="B197" s="148"/>
      <c r="D197" s="149" t="s">
        <v>153</v>
      </c>
      <c r="E197" s="150" t="s">
        <v>79</v>
      </c>
      <c r="F197" s="151" t="s">
        <v>1570</v>
      </c>
      <c r="H197" s="150" t="s">
        <v>79</v>
      </c>
      <c r="I197" s="152"/>
      <c r="L197" s="148"/>
      <c r="M197" s="153"/>
      <c r="T197" s="154"/>
      <c r="AT197" s="150" t="s">
        <v>153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142</v>
      </c>
    </row>
    <row r="198" spans="2:65" s="12" customFormat="1">
      <c r="B198" s="148"/>
      <c r="D198" s="149" t="s">
        <v>153</v>
      </c>
      <c r="E198" s="150" t="s">
        <v>79</v>
      </c>
      <c r="F198" s="151" t="s">
        <v>1571</v>
      </c>
      <c r="H198" s="150" t="s">
        <v>79</v>
      </c>
      <c r="I198" s="152"/>
      <c r="L198" s="148"/>
      <c r="M198" s="153"/>
      <c r="T198" s="154"/>
      <c r="AT198" s="150" t="s">
        <v>153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142</v>
      </c>
    </row>
    <row r="199" spans="2:65" s="13" customFormat="1">
      <c r="B199" s="155"/>
      <c r="D199" s="149" t="s">
        <v>153</v>
      </c>
      <c r="E199" s="156" t="s">
        <v>79</v>
      </c>
      <c r="F199" s="157" t="s">
        <v>1572</v>
      </c>
      <c r="H199" s="158">
        <v>47.5</v>
      </c>
      <c r="I199" s="159"/>
      <c r="L199" s="155"/>
      <c r="M199" s="160"/>
      <c r="T199" s="161"/>
      <c r="AT199" s="156" t="s">
        <v>153</v>
      </c>
      <c r="AU199" s="156" t="s">
        <v>90</v>
      </c>
      <c r="AV199" s="13" t="s">
        <v>90</v>
      </c>
      <c r="AW199" s="13" t="s">
        <v>42</v>
      </c>
      <c r="AX199" s="13" t="s">
        <v>88</v>
      </c>
      <c r="AY199" s="156" t="s">
        <v>142</v>
      </c>
    </row>
    <row r="200" spans="2:65" s="1" customFormat="1" ht="37.9" customHeight="1">
      <c r="B200" s="32"/>
      <c r="C200" s="131" t="s">
        <v>276</v>
      </c>
      <c r="D200" s="131" t="s">
        <v>144</v>
      </c>
      <c r="E200" s="132" t="s">
        <v>1577</v>
      </c>
      <c r="F200" s="133" t="s">
        <v>1578</v>
      </c>
      <c r="G200" s="134" t="s">
        <v>1490</v>
      </c>
      <c r="H200" s="135">
        <v>11.125</v>
      </c>
      <c r="I200" s="136"/>
      <c r="J200" s="137">
        <f>ROUND(I200*H200,2)</f>
        <v>0</v>
      </c>
      <c r="K200" s="133" t="s">
        <v>148</v>
      </c>
      <c r="L200" s="32"/>
      <c r="M200" s="138" t="s">
        <v>79</v>
      </c>
      <c r="N200" s="139" t="s">
        <v>51</v>
      </c>
      <c r="P200" s="140">
        <f>O200*H200</f>
        <v>0</v>
      </c>
      <c r="Q200" s="140">
        <v>1.6000000000000001E-3</v>
      </c>
      <c r="R200" s="140">
        <f>Q200*H200</f>
        <v>1.78E-2</v>
      </c>
      <c r="S200" s="140">
        <v>0</v>
      </c>
      <c r="T200" s="141">
        <f>S200*H200</f>
        <v>0</v>
      </c>
      <c r="AR200" s="142" t="s">
        <v>149</v>
      </c>
      <c r="AT200" s="142" t="s">
        <v>144</v>
      </c>
      <c r="AU200" s="142" t="s">
        <v>90</v>
      </c>
      <c r="AY200" s="16" t="s">
        <v>142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88</v>
      </c>
      <c r="BK200" s="143">
        <f>ROUND(I200*H200,2)</f>
        <v>0</v>
      </c>
      <c r="BL200" s="16" t="s">
        <v>149</v>
      </c>
      <c r="BM200" s="142" t="s">
        <v>1579</v>
      </c>
    </row>
    <row r="201" spans="2:65" s="1" customFormat="1">
      <c r="B201" s="32"/>
      <c r="D201" s="144" t="s">
        <v>151</v>
      </c>
      <c r="F201" s="145" t="s">
        <v>1580</v>
      </c>
      <c r="I201" s="146"/>
      <c r="L201" s="32"/>
      <c r="M201" s="147"/>
      <c r="T201" s="53"/>
      <c r="AT201" s="16" t="s">
        <v>151</v>
      </c>
      <c r="AU201" s="16" t="s">
        <v>90</v>
      </c>
    </row>
    <row r="202" spans="2:65" s="12" customFormat="1">
      <c r="B202" s="148"/>
      <c r="D202" s="149" t="s">
        <v>153</v>
      </c>
      <c r="E202" s="150" t="s">
        <v>79</v>
      </c>
      <c r="F202" s="151" t="s">
        <v>1570</v>
      </c>
      <c r="H202" s="150" t="s">
        <v>79</v>
      </c>
      <c r="I202" s="152"/>
      <c r="L202" s="148"/>
      <c r="M202" s="153"/>
      <c r="T202" s="154"/>
      <c r="AT202" s="150" t="s">
        <v>153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142</v>
      </c>
    </row>
    <row r="203" spans="2:65" s="12" customFormat="1">
      <c r="B203" s="148"/>
      <c r="D203" s="149" t="s">
        <v>153</v>
      </c>
      <c r="E203" s="150" t="s">
        <v>79</v>
      </c>
      <c r="F203" s="151" t="s">
        <v>1581</v>
      </c>
      <c r="H203" s="150" t="s">
        <v>79</v>
      </c>
      <c r="I203" s="152"/>
      <c r="L203" s="148"/>
      <c r="M203" s="153"/>
      <c r="T203" s="154"/>
      <c r="AT203" s="150" t="s">
        <v>153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142</v>
      </c>
    </row>
    <row r="204" spans="2:65" s="13" customFormat="1">
      <c r="B204" s="155"/>
      <c r="D204" s="149" t="s">
        <v>153</v>
      </c>
      <c r="E204" s="156" t="s">
        <v>79</v>
      </c>
      <c r="F204" s="157" t="s">
        <v>1582</v>
      </c>
      <c r="H204" s="158">
        <v>11.125</v>
      </c>
      <c r="I204" s="159"/>
      <c r="L204" s="155"/>
      <c r="M204" s="160"/>
      <c r="T204" s="161"/>
      <c r="AT204" s="156" t="s">
        <v>153</v>
      </c>
      <c r="AU204" s="156" t="s">
        <v>90</v>
      </c>
      <c r="AV204" s="13" t="s">
        <v>90</v>
      </c>
      <c r="AW204" s="13" t="s">
        <v>42</v>
      </c>
      <c r="AX204" s="13" t="s">
        <v>88</v>
      </c>
      <c r="AY204" s="156" t="s">
        <v>142</v>
      </c>
    </row>
    <row r="205" spans="2:65" s="1" customFormat="1" ht="24.2" customHeight="1">
      <c r="B205" s="32"/>
      <c r="C205" s="131" t="s">
        <v>282</v>
      </c>
      <c r="D205" s="131" t="s">
        <v>144</v>
      </c>
      <c r="E205" s="132" t="s">
        <v>1583</v>
      </c>
      <c r="F205" s="133" t="s">
        <v>1584</v>
      </c>
      <c r="G205" s="134" t="s">
        <v>203</v>
      </c>
      <c r="H205" s="135">
        <v>5.98</v>
      </c>
      <c r="I205" s="136"/>
      <c r="J205" s="137">
        <f>ROUND(I205*H205,2)</f>
        <v>0</v>
      </c>
      <c r="K205" s="133" t="s">
        <v>148</v>
      </c>
      <c r="L205" s="32"/>
      <c r="M205" s="138" t="s">
        <v>79</v>
      </c>
      <c r="N205" s="139" t="s">
        <v>51</v>
      </c>
      <c r="P205" s="140">
        <f>O205*H205</f>
        <v>0</v>
      </c>
      <c r="Q205" s="140">
        <v>1.3999999999999999E-4</v>
      </c>
      <c r="R205" s="140">
        <f>Q205*H205</f>
        <v>8.3719999999999997E-4</v>
      </c>
      <c r="S205" s="140">
        <v>0</v>
      </c>
      <c r="T205" s="141">
        <f>S205*H205</f>
        <v>0</v>
      </c>
      <c r="AR205" s="142" t="s">
        <v>149</v>
      </c>
      <c r="AT205" s="142" t="s">
        <v>144</v>
      </c>
      <c r="AU205" s="142" t="s">
        <v>90</v>
      </c>
      <c r="AY205" s="16" t="s">
        <v>142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88</v>
      </c>
      <c r="BK205" s="143">
        <f>ROUND(I205*H205,2)</f>
        <v>0</v>
      </c>
      <c r="BL205" s="16" t="s">
        <v>149</v>
      </c>
      <c r="BM205" s="142" t="s">
        <v>1585</v>
      </c>
    </row>
    <row r="206" spans="2:65" s="1" customFormat="1">
      <c r="B206" s="32"/>
      <c r="D206" s="144" t="s">
        <v>151</v>
      </c>
      <c r="F206" s="145" t="s">
        <v>1586</v>
      </c>
      <c r="I206" s="146"/>
      <c r="L206" s="32"/>
      <c r="M206" s="147"/>
      <c r="T206" s="53"/>
      <c r="AT206" s="16" t="s">
        <v>151</v>
      </c>
      <c r="AU206" s="16" t="s">
        <v>90</v>
      </c>
    </row>
    <row r="207" spans="2:65" s="12" customFormat="1">
      <c r="B207" s="148"/>
      <c r="D207" s="149" t="s">
        <v>153</v>
      </c>
      <c r="E207" s="150" t="s">
        <v>79</v>
      </c>
      <c r="F207" s="151" t="s">
        <v>1491</v>
      </c>
      <c r="H207" s="150" t="s">
        <v>79</v>
      </c>
      <c r="I207" s="152"/>
      <c r="L207" s="148"/>
      <c r="M207" s="153"/>
      <c r="T207" s="154"/>
      <c r="AT207" s="150" t="s">
        <v>153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142</v>
      </c>
    </row>
    <row r="208" spans="2:65" s="12" customFormat="1">
      <c r="B208" s="148"/>
      <c r="D208" s="149" t="s">
        <v>153</v>
      </c>
      <c r="E208" s="150" t="s">
        <v>79</v>
      </c>
      <c r="F208" s="151" t="s">
        <v>1570</v>
      </c>
      <c r="H208" s="150" t="s">
        <v>79</v>
      </c>
      <c r="I208" s="152"/>
      <c r="L208" s="148"/>
      <c r="M208" s="153"/>
      <c r="T208" s="154"/>
      <c r="AT208" s="150" t="s">
        <v>153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142</v>
      </c>
    </row>
    <row r="209" spans="2:65" s="12" customFormat="1">
      <c r="B209" s="148"/>
      <c r="D209" s="149" t="s">
        <v>153</v>
      </c>
      <c r="E209" s="150" t="s">
        <v>79</v>
      </c>
      <c r="F209" s="151" t="s">
        <v>1587</v>
      </c>
      <c r="H209" s="150" t="s">
        <v>79</v>
      </c>
      <c r="I209" s="152"/>
      <c r="L209" s="148"/>
      <c r="M209" s="153"/>
      <c r="T209" s="154"/>
      <c r="AT209" s="150" t="s">
        <v>153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142</v>
      </c>
    </row>
    <row r="210" spans="2:65" s="13" customFormat="1">
      <c r="B210" s="155"/>
      <c r="D210" s="149" t="s">
        <v>153</v>
      </c>
      <c r="E210" s="156" t="s">
        <v>79</v>
      </c>
      <c r="F210" s="157" t="s">
        <v>1588</v>
      </c>
      <c r="H210" s="158">
        <v>5.98</v>
      </c>
      <c r="I210" s="159"/>
      <c r="L210" s="155"/>
      <c r="M210" s="160"/>
      <c r="T210" s="161"/>
      <c r="AT210" s="156" t="s">
        <v>153</v>
      </c>
      <c r="AU210" s="156" t="s">
        <v>90</v>
      </c>
      <c r="AV210" s="13" t="s">
        <v>90</v>
      </c>
      <c r="AW210" s="13" t="s">
        <v>42</v>
      </c>
      <c r="AX210" s="13" t="s">
        <v>88</v>
      </c>
      <c r="AY210" s="156" t="s">
        <v>142</v>
      </c>
    </row>
    <row r="211" spans="2:65" s="1" customFormat="1" ht="37.9" customHeight="1">
      <c r="B211" s="32"/>
      <c r="C211" s="131" t="s">
        <v>286</v>
      </c>
      <c r="D211" s="131" t="s">
        <v>144</v>
      </c>
      <c r="E211" s="132" t="s">
        <v>1589</v>
      </c>
      <c r="F211" s="133" t="s">
        <v>1590</v>
      </c>
      <c r="G211" s="134" t="s">
        <v>203</v>
      </c>
      <c r="H211" s="135">
        <v>53.48</v>
      </c>
      <c r="I211" s="136"/>
      <c r="J211" s="137">
        <f>ROUND(I211*H211,2)</f>
        <v>0</v>
      </c>
      <c r="K211" s="133" t="s">
        <v>148</v>
      </c>
      <c r="L211" s="32"/>
      <c r="M211" s="138" t="s">
        <v>79</v>
      </c>
      <c r="N211" s="139" t="s">
        <v>51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149</v>
      </c>
      <c r="AT211" s="142" t="s">
        <v>144</v>
      </c>
      <c r="AU211" s="142" t="s">
        <v>90</v>
      </c>
      <c r="AY211" s="16" t="s">
        <v>142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88</v>
      </c>
      <c r="BK211" s="143">
        <f>ROUND(I211*H211,2)</f>
        <v>0</v>
      </c>
      <c r="BL211" s="16" t="s">
        <v>149</v>
      </c>
      <c r="BM211" s="142" t="s">
        <v>1591</v>
      </c>
    </row>
    <row r="212" spans="2:65" s="1" customFormat="1">
      <c r="B212" s="32"/>
      <c r="D212" s="144" t="s">
        <v>151</v>
      </c>
      <c r="F212" s="145" t="s">
        <v>1592</v>
      </c>
      <c r="I212" s="146"/>
      <c r="L212" s="32"/>
      <c r="M212" s="147"/>
      <c r="T212" s="53"/>
      <c r="AT212" s="16" t="s">
        <v>151</v>
      </c>
      <c r="AU212" s="16" t="s">
        <v>90</v>
      </c>
    </row>
    <row r="213" spans="2:65" s="12" customFormat="1">
      <c r="B213" s="148"/>
      <c r="D213" s="149" t="s">
        <v>153</v>
      </c>
      <c r="E213" s="150" t="s">
        <v>79</v>
      </c>
      <c r="F213" s="151" t="s">
        <v>1570</v>
      </c>
      <c r="H213" s="150" t="s">
        <v>79</v>
      </c>
      <c r="I213" s="152"/>
      <c r="L213" s="148"/>
      <c r="M213" s="153"/>
      <c r="T213" s="154"/>
      <c r="AT213" s="150" t="s">
        <v>153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142</v>
      </c>
    </row>
    <row r="214" spans="2:65" s="12" customFormat="1">
      <c r="B214" s="148"/>
      <c r="D214" s="149" t="s">
        <v>153</v>
      </c>
      <c r="E214" s="150" t="s">
        <v>79</v>
      </c>
      <c r="F214" s="151" t="s">
        <v>1571</v>
      </c>
      <c r="H214" s="150" t="s">
        <v>79</v>
      </c>
      <c r="I214" s="152"/>
      <c r="L214" s="148"/>
      <c r="M214" s="153"/>
      <c r="T214" s="154"/>
      <c r="AT214" s="150" t="s">
        <v>153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142</v>
      </c>
    </row>
    <row r="215" spans="2:65" s="13" customFormat="1">
      <c r="B215" s="155"/>
      <c r="D215" s="149" t="s">
        <v>153</v>
      </c>
      <c r="E215" s="156" t="s">
        <v>79</v>
      </c>
      <c r="F215" s="157" t="s">
        <v>1572</v>
      </c>
      <c r="H215" s="158">
        <v>47.5</v>
      </c>
      <c r="I215" s="159"/>
      <c r="L215" s="155"/>
      <c r="M215" s="160"/>
      <c r="T215" s="161"/>
      <c r="AT215" s="156" t="s">
        <v>153</v>
      </c>
      <c r="AU215" s="156" t="s">
        <v>90</v>
      </c>
      <c r="AV215" s="13" t="s">
        <v>90</v>
      </c>
      <c r="AW215" s="13" t="s">
        <v>42</v>
      </c>
      <c r="AX215" s="13" t="s">
        <v>81</v>
      </c>
      <c r="AY215" s="156" t="s">
        <v>142</v>
      </c>
    </row>
    <row r="216" spans="2:65" s="12" customFormat="1">
      <c r="B216" s="148"/>
      <c r="D216" s="149" t="s">
        <v>153</v>
      </c>
      <c r="E216" s="150" t="s">
        <v>79</v>
      </c>
      <c r="F216" s="151" t="s">
        <v>1587</v>
      </c>
      <c r="H216" s="150" t="s">
        <v>79</v>
      </c>
      <c r="I216" s="152"/>
      <c r="L216" s="148"/>
      <c r="M216" s="153"/>
      <c r="T216" s="154"/>
      <c r="AT216" s="150" t="s">
        <v>153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142</v>
      </c>
    </row>
    <row r="217" spans="2:65" s="13" customFormat="1">
      <c r="B217" s="155"/>
      <c r="D217" s="149" t="s">
        <v>153</v>
      </c>
      <c r="E217" s="156" t="s">
        <v>79</v>
      </c>
      <c r="F217" s="157" t="s">
        <v>1588</v>
      </c>
      <c r="H217" s="158">
        <v>5.98</v>
      </c>
      <c r="I217" s="159"/>
      <c r="L217" s="155"/>
      <c r="M217" s="160"/>
      <c r="T217" s="161"/>
      <c r="AT217" s="156" t="s">
        <v>153</v>
      </c>
      <c r="AU217" s="156" t="s">
        <v>90</v>
      </c>
      <c r="AV217" s="13" t="s">
        <v>90</v>
      </c>
      <c r="AW217" s="13" t="s">
        <v>42</v>
      </c>
      <c r="AX217" s="13" t="s">
        <v>81</v>
      </c>
      <c r="AY217" s="156" t="s">
        <v>142</v>
      </c>
    </row>
    <row r="218" spans="2:65" s="14" customFormat="1">
      <c r="B218" s="162"/>
      <c r="D218" s="149" t="s">
        <v>153</v>
      </c>
      <c r="E218" s="163" t="s">
        <v>79</v>
      </c>
      <c r="F218" s="164" t="s">
        <v>180</v>
      </c>
      <c r="H218" s="165">
        <v>53.480000000000004</v>
      </c>
      <c r="I218" s="166"/>
      <c r="L218" s="162"/>
      <c r="M218" s="167"/>
      <c r="T218" s="168"/>
      <c r="AT218" s="163" t="s">
        <v>153</v>
      </c>
      <c r="AU218" s="163" t="s">
        <v>90</v>
      </c>
      <c r="AV218" s="14" t="s">
        <v>149</v>
      </c>
      <c r="AW218" s="14" t="s">
        <v>42</v>
      </c>
      <c r="AX218" s="14" t="s">
        <v>88</v>
      </c>
      <c r="AY218" s="163" t="s">
        <v>142</v>
      </c>
    </row>
    <row r="219" spans="2:65" s="1" customFormat="1" ht="37.9" customHeight="1">
      <c r="B219" s="32"/>
      <c r="C219" s="131" t="s">
        <v>7</v>
      </c>
      <c r="D219" s="131" t="s">
        <v>144</v>
      </c>
      <c r="E219" s="132" t="s">
        <v>1593</v>
      </c>
      <c r="F219" s="133" t="s">
        <v>1594</v>
      </c>
      <c r="G219" s="134" t="s">
        <v>1490</v>
      </c>
      <c r="H219" s="135">
        <v>11.125</v>
      </c>
      <c r="I219" s="136"/>
      <c r="J219" s="137">
        <f>ROUND(I219*H219,2)</f>
        <v>0</v>
      </c>
      <c r="K219" s="133" t="s">
        <v>148</v>
      </c>
      <c r="L219" s="32"/>
      <c r="M219" s="138" t="s">
        <v>79</v>
      </c>
      <c r="N219" s="139" t="s">
        <v>51</v>
      </c>
      <c r="P219" s="140">
        <f>O219*H219</f>
        <v>0</v>
      </c>
      <c r="Q219" s="140">
        <v>1.0000000000000001E-5</v>
      </c>
      <c r="R219" s="140">
        <f>Q219*H219</f>
        <v>1.1125000000000001E-4</v>
      </c>
      <c r="S219" s="140">
        <v>0</v>
      </c>
      <c r="T219" s="141">
        <f>S219*H219</f>
        <v>0</v>
      </c>
      <c r="AR219" s="142" t="s">
        <v>149</v>
      </c>
      <c r="AT219" s="142" t="s">
        <v>144</v>
      </c>
      <c r="AU219" s="142" t="s">
        <v>90</v>
      </c>
      <c r="AY219" s="16" t="s">
        <v>142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88</v>
      </c>
      <c r="BK219" s="143">
        <f>ROUND(I219*H219,2)</f>
        <v>0</v>
      </c>
      <c r="BL219" s="16" t="s">
        <v>149</v>
      </c>
      <c r="BM219" s="142" t="s">
        <v>1595</v>
      </c>
    </row>
    <row r="220" spans="2:65" s="1" customFormat="1">
      <c r="B220" s="32"/>
      <c r="D220" s="144" t="s">
        <v>151</v>
      </c>
      <c r="F220" s="145" t="s">
        <v>1596</v>
      </c>
      <c r="I220" s="146"/>
      <c r="L220" s="32"/>
      <c r="M220" s="147"/>
      <c r="T220" s="53"/>
      <c r="AT220" s="16" t="s">
        <v>151</v>
      </c>
      <c r="AU220" s="16" t="s">
        <v>90</v>
      </c>
    </row>
    <row r="221" spans="2:65" s="12" customFormat="1">
      <c r="B221" s="148"/>
      <c r="D221" s="149" t="s">
        <v>153</v>
      </c>
      <c r="E221" s="150" t="s">
        <v>79</v>
      </c>
      <c r="F221" s="151" t="s">
        <v>1570</v>
      </c>
      <c r="H221" s="150" t="s">
        <v>79</v>
      </c>
      <c r="I221" s="152"/>
      <c r="L221" s="148"/>
      <c r="M221" s="153"/>
      <c r="T221" s="154"/>
      <c r="AT221" s="150" t="s">
        <v>153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142</v>
      </c>
    </row>
    <row r="222" spans="2:65" s="12" customFormat="1">
      <c r="B222" s="148"/>
      <c r="D222" s="149" t="s">
        <v>153</v>
      </c>
      <c r="E222" s="150" t="s">
        <v>79</v>
      </c>
      <c r="F222" s="151" t="s">
        <v>1581</v>
      </c>
      <c r="H222" s="150" t="s">
        <v>79</v>
      </c>
      <c r="I222" s="152"/>
      <c r="L222" s="148"/>
      <c r="M222" s="153"/>
      <c r="T222" s="154"/>
      <c r="AT222" s="150" t="s">
        <v>153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142</v>
      </c>
    </row>
    <row r="223" spans="2:65" s="13" customFormat="1">
      <c r="B223" s="155"/>
      <c r="D223" s="149" t="s">
        <v>153</v>
      </c>
      <c r="E223" s="156" t="s">
        <v>79</v>
      </c>
      <c r="F223" s="157" t="s">
        <v>1582</v>
      </c>
      <c r="H223" s="158">
        <v>11.125</v>
      </c>
      <c r="I223" s="159"/>
      <c r="L223" s="155"/>
      <c r="M223" s="160"/>
      <c r="T223" s="161"/>
      <c r="AT223" s="156" t="s">
        <v>153</v>
      </c>
      <c r="AU223" s="156" t="s">
        <v>90</v>
      </c>
      <c r="AV223" s="13" t="s">
        <v>90</v>
      </c>
      <c r="AW223" s="13" t="s">
        <v>42</v>
      </c>
      <c r="AX223" s="13" t="s">
        <v>88</v>
      </c>
      <c r="AY223" s="156" t="s">
        <v>142</v>
      </c>
    </row>
    <row r="224" spans="2:65" s="1" customFormat="1" ht="24.2" customHeight="1">
      <c r="B224" s="32"/>
      <c r="C224" s="131" t="s">
        <v>300</v>
      </c>
      <c r="D224" s="131" t="s">
        <v>144</v>
      </c>
      <c r="E224" s="132" t="s">
        <v>1597</v>
      </c>
      <c r="F224" s="133" t="s">
        <v>1598</v>
      </c>
      <c r="G224" s="134" t="s">
        <v>1490</v>
      </c>
      <c r="H224" s="135">
        <v>1.375</v>
      </c>
      <c r="I224" s="136"/>
      <c r="J224" s="137">
        <f>ROUND(I224*H224,2)</f>
        <v>0</v>
      </c>
      <c r="K224" s="133" t="s">
        <v>148</v>
      </c>
      <c r="L224" s="32"/>
      <c r="M224" s="138" t="s">
        <v>79</v>
      </c>
      <c r="N224" s="139" t="s">
        <v>51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149</v>
      </c>
      <c r="AT224" s="142" t="s">
        <v>144</v>
      </c>
      <c r="AU224" s="142" t="s">
        <v>90</v>
      </c>
      <c r="AY224" s="16" t="s">
        <v>142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88</v>
      </c>
      <c r="BK224" s="143">
        <f>ROUND(I224*H224,2)</f>
        <v>0</v>
      </c>
      <c r="BL224" s="16" t="s">
        <v>149</v>
      </c>
      <c r="BM224" s="142" t="s">
        <v>1599</v>
      </c>
    </row>
    <row r="225" spans="2:65" s="1" customFormat="1">
      <c r="B225" s="32"/>
      <c r="D225" s="144" t="s">
        <v>151</v>
      </c>
      <c r="F225" s="145" t="s">
        <v>1600</v>
      </c>
      <c r="I225" s="146"/>
      <c r="L225" s="32"/>
      <c r="M225" s="147"/>
      <c r="T225" s="53"/>
      <c r="AT225" s="16" t="s">
        <v>151</v>
      </c>
      <c r="AU225" s="16" t="s">
        <v>90</v>
      </c>
    </row>
    <row r="226" spans="2:65" s="12" customFormat="1">
      <c r="B226" s="148"/>
      <c r="D226" s="149" t="s">
        <v>153</v>
      </c>
      <c r="E226" s="150" t="s">
        <v>79</v>
      </c>
      <c r="F226" s="151" t="s">
        <v>1570</v>
      </c>
      <c r="H226" s="150" t="s">
        <v>79</v>
      </c>
      <c r="I226" s="152"/>
      <c r="L226" s="148"/>
      <c r="M226" s="153"/>
      <c r="T226" s="154"/>
      <c r="AT226" s="150" t="s">
        <v>153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142</v>
      </c>
    </row>
    <row r="227" spans="2:65" s="12" customFormat="1" ht="22.5">
      <c r="B227" s="148"/>
      <c r="D227" s="149" t="s">
        <v>153</v>
      </c>
      <c r="E227" s="150" t="s">
        <v>79</v>
      </c>
      <c r="F227" s="151" t="s">
        <v>1601</v>
      </c>
      <c r="H227" s="150" t="s">
        <v>79</v>
      </c>
      <c r="I227" s="152"/>
      <c r="L227" s="148"/>
      <c r="M227" s="153"/>
      <c r="T227" s="154"/>
      <c r="AT227" s="150" t="s">
        <v>153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142</v>
      </c>
    </row>
    <row r="228" spans="2:65" s="13" customFormat="1">
      <c r="B228" s="155"/>
      <c r="D228" s="149" t="s">
        <v>153</v>
      </c>
      <c r="E228" s="156" t="s">
        <v>79</v>
      </c>
      <c r="F228" s="157" t="s">
        <v>1602</v>
      </c>
      <c r="H228" s="158">
        <v>1.375</v>
      </c>
      <c r="I228" s="159"/>
      <c r="L228" s="155"/>
      <c r="M228" s="160"/>
      <c r="T228" s="161"/>
      <c r="AT228" s="156" t="s">
        <v>153</v>
      </c>
      <c r="AU228" s="156" t="s">
        <v>90</v>
      </c>
      <c r="AV228" s="13" t="s">
        <v>90</v>
      </c>
      <c r="AW228" s="13" t="s">
        <v>42</v>
      </c>
      <c r="AX228" s="13" t="s">
        <v>88</v>
      </c>
      <c r="AY228" s="156" t="s">
        <v>142</v>
      </c>
    </row>
    <row r="229" spans="2:65" s="1" customFormat="1" ht="55.5" customHeight="1">
      <c r="B229" s="32"/>
      <c r="C229" s="131" t="s">
        <v>304</v>
      </c>
      <c r="D229" s="131" t="s">
        <v>144</v>
      </c>
      <c r="E229" s="132" t="s">
        <v>1603</v>
      </c>
      <c r="F229" s="133" t="s">
        <v>1604</v>
      </c>
      <c r="G229" s="134" t="s">
        <v>1490</v>
      </c>
      <c r="H229" s="135">
        <v>2.532</v>
      </c>
      <c r="I229" s="136"/>
      <c r="J229" s="137">
        <f>ROUND(I229*H229,2)</f>
        <v>0</v>
      </c>
      <c r="K229" s="133" t="s">
        <v>148</v>
      </c>
      <c r="L229" s="32"/>
      <c r="M229" s="138" t="s">
        <v>79</v>
      </c>
      <c r="N229" s="139" t="s">
        <v>51</v>
      </c>
      <c r="P229" s="140">
        <f>O229*H229</f>
        <v>0</v>
      </c>
      <c r="Q229" s="140">
        <v>0</v>
      </c>
      <c r="R229" s="140">
        <f>Q229*H229</f>
        <v>0</v>
      </c>
      <c r="S229" s="140">
        <v>0</v>
      </c>
      <c r="T229" s="141">
        <f>S229*H229</f>
        <v>0</v>
      </c>
      <c r="AR229" s="142" t="s">
        <v>149</v>
      </c>
      <c r="AT229" s="142" t="s">
        <v>144</v>
      </c>
      <c r="AU229" s="142" t="s">
        <v>90</v>
      </c>
      <c r="AY229" s="16" t="s">
        <v>142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6" t="s">
        <v>88</v>
      </c>
      <c r="BK229" s="143">
        <f>ROUND(I229*H229,2)</f>
        <v>0</v>
      </c>
      <c r="BL229" s="16" t="s">
        <v>149</v>
      </c>
      <c r="BM229" s="142" t="s">
        <v>1605</v>
      </c>
    </row>
    <row r="230" spans="2:65" s="1" customFormat="1">
      <c r="B230" s="32"/>
      <c r="D230" s="144" t="s">
        <v>151</v>
      </c>
      <c r="F230" s="145" t="s">
        <v>1606</v>
      </c>
      <c r="I230" s="146"/>
      <c r="L230" s="32"/>
      <c r="M230" s="147"/>
      <c r="T230" s="53"/>
      <c r="AT230" s="16" t="s">
        <v>151</v>
      </c>
      <c r="AU230" s="16" t="s">
        <v>90</v>
      </c>
    </row>
    <row r="231" spans="2:65" s="12" customFormat="1">
      <c r="B231" s="148"/>
      <c r="D231" s="149" t="s">
        <v>153</v>
      </c>
      <c r="E231" s="150" t="s">
        <v>79</v>
      </c>
      <c r="F231" s="151" t="s">
        <v>1491</v>
      </c>
      <c r="H231" s="150" t="s">
        <v>79</v>
      </c>
      <c r="I231" s="152"/>
      <c r="L231" s="148"/>
      <c r="M231" s="153"/>
      <c r="T231" s="154"/>
      <c r="AT231" s="150" t="s">
        <v>153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142</v>
      </c>
    </row>
    <row r="232" spans="2:65" s="12" customFormat="1" ht="22.5">
      <c r="B232" s="148"/>
      <c r="D232" s="149" t="s">
        <v>153</v>
      </c>
      <c r="E232" s="150" t="s">
        <v>79</v>
      </c>
      <c r="F232" s="151" t="s">
        <v>1499</v>
      </c>
      <c r="H232" s="150" t="s">
        <v>79</v>
      </c>
      <c r="I232" s="152"/>
      <c r="L232" s="148"/>
      <c r="M232" s="153"/>
      <c r="T232" s="154"/>
      <c r="AT232" s="150" t="s">
        <v>153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142</v>
      </c>
    </row>
    <row r="233" spans="2:65" s="13" customFormat="1">
      <c r="B233" s="155"/>
      <c r="D233" s="149" t="s">
        <v>153</v>
      </c>
      <c r="E233" s="156" t="s">
        <v>79</v>
      </c>
      <c r="F233" s="157" t="s">
        <v>1607</v>
      </c>
      <c r="H233" s="158">
        <v>2.532</v>
      </c>
      <c r="I233" s="159"/>
      <c r="L233" s="155"/>
      <c r="M233" s="160"/>
      <c r="T233" s="161"/>
      <c r="AT233" s="156" t="s">
        <v>153</v>
      </c>
      <c r="AU233" s="156" t="s">
        <v>90</v>
      </c>
      <c r="AV233" s="13" t="s">
        <v>90</v>
      </c>
      <c r="AW233" s="13" t="s">
        <v>42</v>
      </c>
      <c r="AX233" s="13" t="s">
        <v>88</v>
      </c>
      <c r="AY233" s="156" t="s">
        <v>142</v>
      </c>
    </row>
    <row r="234" spans="2:65" s="11" customFormat="1" ht="20.85" customHeight="1">
      <c r="B234" s="119"/>
      <c r="D234" s="120" t="s">
        <v>80</v>
      </c>
      <c r="E234" s="129" t="s">
        <v>223</v>
      </c>
      <c r="F234" s="129" t="s">
        <v>224</v>
      </c>
      <c r="I234" s="122"/>
      <c r="J234" s="130">
        <f>BK234</f>
        <v>0</v>
      </c>
      <c r="L234" s="119"/>
      <c r="M234" s="124"/>
      <c r="P234" s="125">
        <f>SUM(P235:P269)</f>
        <v>0</v>
      </c>
      <c r="R234" s="125">
        <f>SUM(R235:R269)</f>
        <v>0</v>
      </c>
      <c r="T234" s="126">
        <f>SUM(T235:T269)</f>
        <v>0</v>
      </c>
      <c r="AR234" s="120" t="s">
        <v>88</v>
      </c>
      <c r="AT234" s="127" t="s">
        <v>80</v>
      </c>
      <c r="AU234" s="127" t="s">
        <v>90</v>
      </c>
      <c r="AY234" s="120" t="s">
        <v>142</v>
      </c>
      <c r="BK234" s="128">
        <f>SUM(BK235:BK269)</f>
        <v>0</v>
      </c>
    </row>
    <row r="235" spans="2:65" s="1" customFormat="1" ht="37.9" customHeight="1">
      <c r="B235" s="32"/>
      <c r="C235" s="131" t="s">
        <v>309</v>
      </c>
      <c r="D235" s="131" t="s">
        <v>144</v>
      </c>
      <c r="E235" s="132" t="s">
        <v>1608</v>
      </c>
      <c r="F235" s="133" t="s">
        <v>1609</v>
      </c>
      <c r="G235" s="134" t="s">
        <v>159</v>
      </c>
      <c r="H235" s="135">
        <v>30.957999999999998</v>
      </c>
      <c r="I235" s="136"/>
      <c r="J235" s="137">
        <f>ROUND(I235*H235,2)</f>
        <v>0</v>
      </c>
      <c r="K235" s="133" t="s">
        <v>148</v>
      </c>
      <c r="L235" s="32"/>
      <c r="M235" s="138" t="s">
        <v>79</v>
      </c>
      <c r="N235" s="139" t="s">
        <v>51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149</v>
      </c>
      <c r="AT235" s="142" t="s">
        <v>144</v>
      </c>
      <c r="AU235" s="142" t="s">
        <v>165</v>
      </c>
      <c r="AY235" s="16" t="s">
        <v>142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88</v>
      </c>
      <c r="BK235" s="143">
        <f>ROUND(I235*H235,2)</f>
        <v>0</v>
      </c>
      <c r="BL235" s="16" t="s">
        <v>149</v>
      </c>
      <c r="BM235" s="142" t="s">
        <v>1610</v>
      </c>
    </row>
    <row r="236" spans="2:65" s="1" customFormat="1">
      <c r="B236" s="32"/>
      <c r="D236" s="144" t="s">
        <v>151</v>
      </c>
      <c r="F236" s="145" t="s">
        <v>1611</v>
      </c>
      <c r="I236" s="146"/>
      <c r="L236" s="32"/>
      <c r="M236" s="147"/>
      <c r="T236" s="53"/>
      <c r="AT236" s="16" t="s">
        <v>151</v>
      </c>
      <c r="AU236" s="16" t="s">
        <v>165</v>
      </c>
    </row>
    <row r="237" spans="2:65" s="1" customFormat="1" ht="19.5">
      <c r="B237" s="32"/>
      <c r="D237" s="149" t="s">
        <v>1612</v>
      </c>
      <c r="F237" s="182" t="s">
        <v>1613</v>
      </c>
      <c r="I237" s="146"/>
      <c r="L237" s="32"/>
      <c r="M237" s="147"/>
      <c r="T237" s="53"/>
      <c r="AT237" s="16" t="s">
        <v>1612</v>
      </c>
      <c r="AU237" s="16" t="s">
        <v>165</v>
      </c>
    </row>
    <row r="238" spans="2:65" s="12" customFormat="1">
      <c r="B238" s="148"/>
      <c r="D238" s="149" t="s">
        <v>153</v>
      </c>
      <c r="E238" s="150" t="s">
        <v>79</v>
      </c>
      <c r="F238" s="151" t="s">
        <v>1491</v>
      </c>
      <c r="H238" s="150" t="s">
        <v>79</v>
      </c>
      <c r="I238" s="152"/>
      <c r="L238" s="148"/>
      <c r="M238" s="153"/>
      <c r="T238" s="154"/>
      <c r="AT238" s="150" t="s">
        <v>153</v>
      </c>
      <c r="AU238" s="150" t="s">
        <v>165</v>
      </c>
      <c r="AV238" s="12" t="s">
        <v>88</v>
      </c>
      <c r="AW238" s="12" t="s">
        <v>42</v>
      </c>
      <c r="AX238" s="12" t="s">
        <v>81</v>
      </c>
      <c r="AY238" s="150" t="s">
        <v>142</v>
      </c>
    </row>
    <row r="239" spans="2:65" s="12" customFormat="1">
      <c r="B239" s="148"/>
      <c r="D239" s="149" t="s">
        <v>153</v>
      </c>
      <c r="E239" s="150" t="s">
        <v>79</v>
      </c>
      <c r="F239" s="151" t="s">
        <v>1614</v>
      </c>
      <c r="H239" s="150" t="s">
        <v>79</v>
      </c>
      <c r="I239" s="152"/>
      <c r="L239" s="148"/>
      <c r="M239" s="153"/>
      <c r="T239" s="154"/>
      <c r="AT239" s="150" t="s">
        <v>153</v>
      </c>
      <c r="AU239" s="150" t="s">
        <v>165</v>
      </c>
      <c r="AV239" s="12" t="s">
        <v>88</v>
      </c>
      <c r="AW239" s="12" t="s">
        <v>42</v>
      </c>
      <c r="AX239" s="12" t="s">
        <v>81</v>
      </c>
      <c r="AY239" s="150" t="s">
        <v>142</v>
      </c>
    </row>
    <row r="240" spans="2:65" s="13" customFormat="1">
      <c r="B240" s="155"/>
      <c r="D240" s="149" t="s">
        <v>153</v>
      </c>
      <c r="E240" s="156" t="s">
        <v>79</v>
      </c>
      <c r="F240" s="157" t="s">
        <v>1615</v>
      </c>
      <c r="H240" s="158">
        <v>30.138000000000002</v>
      </c>
      <c r="I240" s="159"/>
      <c r="L240" s="155"/>
      <c r="M240" s="160"/>
      <c r="T240" s="161"/>
      <c r="AT240" s="156" t="s">
        <v>153</v>
      </c>
      <c r="AU240" s="156" t="s">
        <v>165</v>
      </c>
      <c r="AV240" s="13" t="s">
        <v>90</v>
      </c>
      <c r="AW240" s="13" t="s">
        <v>42</v>
      </c>
      <c r="AX240" s="13" t="s">
        <v>81</v>
      </c>
      <c r="AY240" s="156" t="s">
        <v>142</v>
      </c>
    </row>
    <row r="241" spans="2:65" s="12" customFormat="1" ht="22.5">
      <c r="B241" s="148"/>
      <c r="D241" s="149" t="s">
        <v>153</v>
      </c>
      <c r="E241" s="150" t="s">
        <v>79</v>
      </c>
      <c r="F241" s="151" t="s">
        <v>1616</v>
      </c>
      <c r="H241" s="150" t="s">
        <v>79</v>
      </c>
      <c r="I241" s="152"/>
      <c r="L241" s="148"/>
      <c r="M241" s="153"/>
      <c r="T241" s="154"/>
      <c r="AT241" s="150" t="s">
        <v>153</v>
      </c>
      <c r="AU241" s="150" t="s">
        <v>165</v>
      </c>
      <c r="AV241" s="12" t="s">
        <v>88</v>
      </c>
      <c r="AW241" s="12" t="s">
        <v>42</v>
      </c>
      <c r="AX241" s="12" t="s">
        <v>81</v>
      </c>
      <c r="AY241" s="150" t="s">
        <v>142</v>
      </c>
    </row>
    <row r="242" spans="2:65" s="13" customFormat="1">
      <c r="B242" s="155"/>
      <c r="D242" s="149" t="s">
        <v>153</v>
      </c>
      <c r="E242" s="156" t="s">
        <v>79</v>
      </c>
      <c r="F242" s="157" t="s">
        <v>1617</v>
      </c>
      <c r="H242" s="158">
        <v>0.82</v>
      </c>
      <c r="I242" s="159"/>
      <c r="L242" s="155"/>
      <c r="M242" s="160"/>
      <c r="T242" s="161"/>
      <c r="AT242" s="156" t="s">
        <v>153</v>
      </c>
      <c r="AU242" s="156" t="s">
        <v>165</v>
      </c>
      <c r="AV242" s="13" t="s">
        <v>90</v>
      </c>
      <c r="AW242" s="13" t="s">
        <v>42</v>
      </c>
      <c r="AX242" s="13" t="s">
        <v>81</v>
      </c>
      <c r="AY242" s="156" t="s">
        <v>142</v>
      </c>
    </row>
    <row r="243" spans="2:65" s="14" customFormat="1">
      <c r="B243" s="162"/>
      <c r="D243" s="149" t="s">
        <v>153</v>
      </c>
      <c r="E243" s="163" t="s">
        <v>79</v>
      </c>
      <c r="F243" s="164" t="s">
        <v>180</v>
      </c>
      <c r="H243" s="165">
        <v>30.958000000000002</v>
      </c>
      <c r="I243" s="166"/>
      <c r="L243" s="162"/>
      <c r="M243" s="167"/>
      <c r="T243" s="168"/>
      <c r="AT243" s="163" t="s">
        <v>153</v>
      </c>
      <c r="AU243" s="163" t="s">
        <v>165</v>
      </c>
      <c r="AV243" s="14" t="s">
        <v>149</v>
      </c>
      <c r="AW243" s="14" t="s">
        <v>42</v>
      </c>
      <c r="AX243" s="14" t="s">
        <v>88</v>
      </c>
      <c r="AY243" s="163" t="s">
        <v>142</v>
      </c>
    </row>
    <row r="244" spans="2:65" s="1" customFormat="1" ht="37.9" customHeight="1">
      <c r="B244" s="32"/>
      <c r="C244" s="131" t="s">
        <v>316</v>
      </c>
      <c r="D244" s="131" t="s">
        <v>144</v>
      </c>
      <c r="E244" s="132" t="s">
        <v>1618</v>
      </c>
      <c r="F244" s="133" t="s">
        <v>233</v>
      </c>
      <c r="G244" s="134" t="s">
        <v>159</v>
      </c>
      <c r="H244" s="135">
        <v>278.62200000000001</v>
      </c>
      <c r="I244" s="136"/>
      <c r="J244" s="137">
        <f>ROUND(I244*H244,2)</f>
        <v>0</v>
      </c>
      <c r="K244" s="133" t="s">
        <v>148</v>
      </c>
      <c r="L244" s="32"/>
      <c r="M244" s="138" t="s">
        <v>79</v>
      </c>
      <c r="N244" s="139" t="s">
        <v>51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149</v>
      </c>
      <c r="AT244" s="142" t="s">
        <v>144</v>
      </c>
      <c r="AU244" s="142" t="s">
        <v>165</v>
      </c>
      <c r="AY244" s="16" t="s">
        <v>142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88</v>
      </c>
      <c r="BK244" s="143">
        <f>ROUND(I244*H244,2)</f>
        <v>0</v>
      </c>
      <c r="BL244" s="16" t="s">
        <v>149</v>
      </c>
      <c r="BM244" s="142" t="s">
        <v>1619</v>
      </c>
    </row>
    <row r="245" spans="2:65" s="1" customFormat="1">
      <c r="B245" s="32"/>
      <c r="D245" s="144" t="s">
        <v>151</v>
      </c>
      <c r="F245" s="145" t="s">
        <v>1620</v>
      </c>
      <c r="I245" s="146"/>
      <c r="L245" s="32"/>
      <c r="M245" s="147"/>
      <c r="T245" s="53"/>
      <c r="AT245" s="16" t="s">
        <v>151</v>
      </c>
      <c r="AU245" s="16" t="s">
        <v>165</v>
      </c>
    </row>
    <row r="246" spans="2:65" s="1" customFormat="1" ht="19.5">
      <c r="B246" s="32"/>
      <c r="D246" s="149" t="s">
        <v>1612</v>
      </c>
      <c r="F246" s="182" t="s">
        <v>1621</v>
      </c>
      <c r="I246" s="146"/>
      <c r="L246" s="32"/>
      <c r="M246" s="147"/>
      <c r="T246" s="53"/>
      <c r="AT246" s="16" t="s">
        <v>1612</v>
      </c>
      <c r="AU246" s="16" t="s">
        <v>165</v>
      </c>
    </row>
    <row r="247" spans="2:65" s="12" customFormat="1">
      <c r="B247" s="148"/>
      <c r="D247" s="149" t="s">
        <v>153</v>
      </c>
      <c r="E247" s="150" t="s">
        <v>79</v>
      </c>
      <c r="F247" s="151" t="s">
        <v>1491</v>
      </c>
      <c r="H247" s="150" t="s">
        <v>79</v>
      </c>
      <c r="I247" s="152"/>
      <c r="L247" s="148"/>
      <c r="M247" s="153"/>
      <c r="T247" s="154"/>
      <c r="AT247" s="150" t="s">
        <v>153</v>
      </c>
      <c r="AU247" s="150" t="s">
        <v>165</v>
      </c>
      <c r="AV247" s="12" t="s">
        <v>88</v>
      </c>
      <c r="AW247" s="12" t="s">
        <v>42</v>
      </c>
      <c r="AX247" s="12" t="s">
        <v>81</v>
      </c>
      <c r="AY247" s="150" t="s">
        <v>142</v>
      </c>
    </row>
    <row r="248" spans="2:65" s="12" customFormat="1" ht="22.5">
      <c r="B248" s="148"/>
      <c r="D248" s="149" t="s">
        <v>153</v>
      </c>
      <c r="E248" s="150" t="s">
        <v>79</v>
      </c>
      <c r="F248" s="151" t="s">
        <v>1622</v>
      </c>
      <c r="H248" s="150" t="s">
        <v>79</v>
      </c>
      <c r="I248" s="152"/>
      <c r="L248" s="148"/>
      <c r="M248" s="153"/>
      <c r="T248" s="154"/>
      <c r="AT248" s="150" t="s">
        <v>153</v>
      </c>
      <c r="AU248" s="150" t="s">
        <v>165</v>
      </c>
      <c r="AV248" s="12" t="s">
        <v>88</v>
      </c>
      <c r="AW248" s="12" t="s">
        <v>42</v>
      </c>
      <c r="AX248" s="12" t="s">
        <v>81</v>
      </c>
      <c r="AY248" s="150" t="s">
        <v>142</v>
      </c>
    </row>
    <row r="249" spans="2:65" s="13" customFormat="1">
      <c r="B249" s="155"/>
      <c r="D249" s="149" t="s">
        <v>153</v>
      </c>
      <c r="E249" s="156" t="s">
        <v>79</v>
      </c>
      <c r="F249" s="157" t="s">
        <v>1623</v>
      </c>
      <c r="H249" s="158">
        <v>271.24200000000002</v>
      </c>
      <c r="I249" s="159"/>
      <c r="L249" s="155"/>
      <c r="M249" s="160"/>
      <c r="T249" s="161"/>
      <c r="AT249" s="156" t="s">
        <v>153</v>
      </c>
      <c r="AU249" s="156" t="s">
        <v>165</v>
      </c>
      <c r="AV249" s="13" t="s">
        <v>90</v>
      </c>
      <c r="AW249" s="13" t="s">
        <v>42</v>
      </c>
      <c r="AX249" s="13" t="s">
        <v>81</v>
      </c>
      <c r="AY249" s="156" t="s">
        <v>142</v>
      </c>
    </row>
    <row r="250" spans="2:65" s="12" customFormat="1" ht="22.5">
      <c r="B250" s="148"/>
      <c r="D250" s="149" t="s">
        <v>153</v>
      </c>
      <c r="E250" s="150" t="s">
        <v>79</v>
      </c>
      <c r="F250" s="151" t="s">
        <v>1624</v>
      </c>
      <c r="H250" s="150" t="s">
        <v>79</v>
      </c>
      <c r="I250" s="152"/>
      <c r="L250" s="148"/>
      <c r="M250" s="153"/>
      <c r="T250" s="154"/>
      <c r="AT250" s="150" t="s">
        <v>153</v>
      </c>
      <c r="AU250" s="150" t="s">
        <v>165</v>
      </c>
      <c r="AV250" s="12" t="s">
        <v>88</v>
      </c>
      <c r="AW250" s="12" t="s">
        <v>42</v>
      </c>
      <c r="AX250" s="12" t="s">
        <v>81</v>
      </c>
      <c r="AY250" s="150" t="s">
        <v>142</v>
      </c>
    </row>
    <row r="251" spans="2:65" s="13" customFormat="1">
      <c r="B251" s="155"/>
      <c r="D251" s="149" t="s">
        <v>153</v>
      </c>
      <c r="E251" s="156" t="s">
        <v>79</v>
      </c>
      <c r="F251" s="157" t="s">
        <v>1625</v>
      </c>
      <c r="H251" s="158">
        <v>7.38</v>
      </c>
      <c r="I251" s="159"/>
      <c r="L251" s="155"/>
      <c r="M251" s="160"/>
      <c r="T251" s="161"/>
      <c r="AT251" s="156" t="s">
        <v>153</v>
      </c>
      <c r="AU251" s="156" t="s">
        <v>165</v>
      </c>
      <c r="AV251" s="13" t="s">
        <v>90</v>
      </c>
      <c r="AW251" s="13" t="s">
        <v>42</v>
      </c>
      <c r="AX251" s="13" t="s">
        <v>81</v>
      </c>
      <c r="AY251" s="156" t="s">
        <v>142</v>
      </c>
    </row>
    <row r="252" spans="2:65" s="14" customFormat="1">
      <c r="B252" s="162"/>
      <c r="D252" s="149" t="s">
        <v>153</v>
      </c>
      <c r="E252" s="163" t="s">
        <v>79</v>
      </c>
      <c r="F252" s="164" t="s">
        <v>180</v>
      </c>
      <c r="H252" s="165">
        <v>278.62200000000001</v>
      </c>
      <c r="I252" s="166"/>
      <c r="L252" s="162"/>
      <c r="M252" s="167"/>
      <c r="T252" s="168"/>
      <c r="AT252" s="163" t="s">
        <v>153</v>
      </c>
      <c r="AU252" s="163" t="s">
        <v>165</v>
      </c>
      <c r="AV252" s="14" t="s">
        <v>149</v>
      </c>
      <c r="AW252" s="14" t="s">
        <v>42</v>
      </c>
      <c r="AX252" s="14" t="s">
        <v>88</v>
      </c>
      <c r="AY252" s="163" t="s">
        <v>142</v>
      </c>
    </row>
    <row r="253" spans="2:65" s="1" customFormat="1" ht="44.25" customHeight="1">
      <c r="B253" s="32"/>
      <c r="C253" s="131" t="s">
        <v>321</v>
      </c>
      <c r="D253" s="131" t="s">
        <v>144</v>
      </c>
      <c r="E253" s="132" t="s">
        <v>1626</v>
      </c>
      <c r="F253" s="133" t="s">
        <v>1627</v>
      </c>
      <c r="G253" s="134" t="s">
        <v>159</v>
      </c>
      <c r="H253" s="135">
        <v>30.957999999999998</v>
      </c>
      <c r="I253" s="136"/>
      <c r="J253" s="137">
        <f>ROUND(I253*H253,2)</f>
        <v>0</v>
      </c>
      <c r="K253" s="133" t="s">
        <v>148</v>
      </c>
      <c r="L253" s="32"/>
      <c r="M253" s="138" t="s">
        <v>79</v>
      </c>
      <c r="N253" s="139" t="s">
        <v>51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149</v>
      </c>
      <c r="AT253" s="142" t="s">
        <v>144</v>
      </c>
      <c r="AU253" s="142" t="s">
        <v>165</v>
      </c>
      <c r="AY253" s="16" t="s">
        <v>142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88</v>
      </c>
      <c r="BK253" s="143">
        <f>ROUND(I253*H253,2)</f>
        <v>0</v>
      </c>
      <c r="BL253" s="16" t="s">
        <v>149</v>
      </c>
      <c r="BM253" s="142" t="s">
        <v>1628</v>
      </c>
    </row>
    <row r="254" spans="2:65" s="1" customFormat="1">
      <c r="B254" s="32"/>
      <c r="D254" s="144" t="s">
        <v>151</v>
      </c>
      <c r="F254" s="145" t="s">
        <v>1629</v>
      </c>
      <c r="I254" s="146"/>
      <c r="L254" s="32"/>
      <c r="M254" s="147"/>
      <c r="T254" s="53"/>
      <c r="AT254" s="16" t="s">
        <v>151</v>
      </c>
      <c r="AU254" s="16" t="s">
        <v>165</v>
      </c>
    </row>
    <row r="255" spans="2:65" s="1" customFormat="1" ht="19.5">
      <c r="B255" s="32"/>
      <c r="D255" s="149" t="s">
        <v>1612</v>
      </c>
      <c r="F255" s="182" t="s">
        <v>1630</v>
      </c>
      <c r="I255" s="146"/>
      <c r="L255" s="32"/>
      <c r="M255" s="147"/>
      <c r="T255" s="53"/>
      <c r="AT255" s="16" t="s">
        <v>1612</v>
      </c>
      <c r="AU255" s="16" t="s">
        <v>165</v>
      </c>
    </row>
    <row r="256" spans="2:65" s="12" customFormat="1">
      <c r="B256" s="148"/>
      <c r="D256" s="149" t="s">
        <v>153</v>
      </c>
      <c r="E256" s="150" t="s">
        <v>79</v>
      </c>
      <c r="F256" s="151" t="s">
        <v>1491</v>
      </c>
      <c r="H256" s="150" t="s">
        <v>79</v>
      </c>
      <c r="I256" s="152"/>
      <c r="L256" s="148"/>
      <c r="M256" s="153"/>
      <c r="T256" s="154"/>
      <c r="AT256" s="150" t="s">
        <v>153</v>
      </c>
      <c r="AU256" s="150" t="s">
        <v>165</v>
      </c>
      <c r="AV256" s="12" t="s">
        <v>88</v>
      </c>
      <c r="AW256" s="12" t="s">
        <v>42</v>
      </c>
      <c r="AX256" s="12" t="s">
        <v>81</v>
      </c>
      <c r="AY256" s="150" t="s">
        <v>142</v>
      </c>
    </row>
    <row r="257" spans="2:65" s="12" customFormat="1">
      <c r="B257" s="148"/>
      <c r="D257" s="149" t="s">
        <v>153</v>
      </c>
      <c r="E257" s="150" t="s">
        <v>79</v>
      </c>
      <c r="F257" s="151" t="s">
        <v>1631</v>
      </c>
      <c r="H257" s="150" t="s">
        <v>79</v>
      </c>
      <c r="I257" s="152"/>
      <c r="L257" s="148"/>
      <c r="M257" s="153"/>
      <c r="T257" s="154"/>
      <c r="AT257" s="150" t="s">
        <v>153</v>
      </c>
      <c r="AU257" s="150" t="s">
        <v>165</v>
      </c>
      <c r="AV257" s="12" t="s">
        <v>88</v>
      </c>
      <c r="AW257" s="12" t="s">
        <v>42</v>
      </c>
      <c r="AX257" s="12" t="s">
        <v>81</v>
      </c>
      <c r="AY257" s="150" t="s">
        <v>142</v>
      </c>
    </row>
    <row r="258" spans="2:65" s="13" customFormat="1">
      <c r="B258" s="155"/>
      <c r="D258" s="149" t="s">
        <v>153</v>
      </c>
      <c r="E258" s="156" t="s">
        <v>79</v>
      </c>
      <c r="F258" s="157" t="s">
        <v>1615</v>
      </c>
      <c r="H258" s="158">
        <v>30.138000000000002</v>
      </c>
      <c r="I258" s="159"/>
      <c r="L258" s="155"/>
      <c r="M258" s="160"/>
      <c r="T258" s="161"/>
      <c r="AT258" s="156" t="s">
        <v>153</v>
      </c>
      <c r="AU258" s="156" t="s">
        <v>165</v>
      </c>
      <c r="AV258" s="13" t="s">
        <v>90</v>
      </c>
      <c r="AW258" s="13" t="s">
        <v>42</v>
      </c>
      <c r="AX258" s="13" t="s">
        <v>81</v>
      </c>
      <c r="AY258" s="156" t="s">
        <v>142</v>
      </c>
    </row>
    <row r="259" spans="2:65" s="12" customFormat="1" ht="22.5">
      <c r="B259" s="148"/>
      <c r="D259" s="149" t="s">
        <v>153</v>
      </c>
      <c r="E259" s="150" t="s">
        <v>79</v>
      </c>
      <c r="F259" s="151" t="s">
        <v>1616</v>
      </c>
      <c r="H259" s="150" t="s">
        <v>79</v>
      </c>
      <c r="I259" s="152"/>
      <c r="L259" s="148"/>
      <c r="M259" s="153"/>
      <c r="T259" s="154"/>
      <c r="AT259" s="150" t="s">
        <v>153</v>
      </c>
      <c r="AU259" s="150" t="s">
        <v>165</v>
      </c>
      <c r="AV259" s="12" t="s">
        <v>88</v>
      </c>
      <c r="AW259" s="12" t="s">
        <v>42</v>
      </c>
      <c r="AX259" s="12" t="s">
        <v>81</v>
      </c>
      <c r="AY259" s="150" t="s">
        <v>142</v>
      </c>
    </row>
    <row r="260" spans="2:65" s="13" customFormat="1">
      <c r="B260" s="155"/>
      <c r="D260" s="149" t="s">
        <v>153</v>
      </c>
      <c r="E260" s="156" t="s">
        <v>79</v>
      </c>
      <c r="F260" s="157" t="s">
        <v>1617</v>
      </c>
      <c r="H260" s="158">
        <v>0.82</v>
      </c>
      <c r="I260" s="159"/>
      <c r="L260" s="155"/>
      <c r="M260" s="160"/>
      <c r="T260" s="161"/>
      <c r="AT260" s="156" t="s">
        <v>153</v>
      </c>
      <c r="AU260" s="156" t="s">
        <v>165</v>
      </c>
      <c r="AV260" s="13" t="s">
        <v>90</v>
      </c>
      <c r="AW260" s="13" t="s">
        <v>42</v>
      </c>
      <c r="AX260" s="13" t="s">
        <v>81</v>
      </c>
      <c r="AY260" s="156" t="s">
        <v>142</v>
      </c>
    </row>
    <row r="261" spans="2:65" s="14" customFormat="1">
      <c r="B261" s="162"/>
      <c r="D261" s="149" t="s">
        <v>153</v>
      </c>
      <c r="E261" s="163" t="s">
        <v>79</v>
      </c>
      <c r="F261" s="164" t="s">
        <v>180</v>
      </c>
      <c r="H261" s="165">
        <v>30.958000000000002</v>
      </c>
      <c r="I261" s="166"/>
      <c r="L261" s="162"/>
      <c r="M261" s="167"/>
      <c r="T261" s="168"/>
      <c r="AT261" s="163" t="s">
        <v>153</v>
      </c>
      <c r="AU261" s="163" t="s">
        <v>165</v>
      </c>
      <c r="AV261" s="14" t="s">
        <v>149</v>
      </c>
      <c r="AW261" s="14" t="s">
        <v>42</v>
      </c>
      <c r="AX261" s="14" t="s">
        <v>88</v>
      </c>
      <c r="AY261" s="163" t="s">
        <v>142</v>
      </c>
    </row>
    <row r="262" spans="2:65" s="1" customFormat="1" ht="24.2" customHeight="1">
      <c r="B262" s="32"/>
      <c r="C262" s="131" t="s">
        <v>327</v>
      </c>
      <c r="D262" s="131" t="s">
        <v>144</v>
      </c>
      <c r="E262" s="132" t="s">
        <v>1632</v>
      </c>
      <c r="F262" s="133" t="s">
        <v>1633</v>
      </c>
      <c r="G262" s="134" t="s">
        <v>159</v>
      </c>
      <c r="H262" s="135">
        <v>30.957999999999998</v>
      </c>
      <c r="I262" s="136"/>
      <c r="J262" s="137">
        <f>ROUND(I262*H262,2)</f>
        <v>0</v>
      </c>
      <c r="K262" s="133" t="s">
        <v>148</v>
      </c>
      <c r="L262" s="32"/>
      <c r="M262" s="138" t="s">
        <v>79</v>
      </c>
      <c r="N262" s="139" t="s">
        <v>51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149</v>
      </c>
      <c r="AT262" s="142" t="s">
        <v>144</v>
      </c>
      <c r="AU262" s="142" t="s">
        <v>165</v>
      </c>
      <c r="AY262" s="16" t="s">
        <v>142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88</v>
      </c>
      <c r="BK262" s="143">
        <f>ROUND(I262*H262,2)</f>
        <v>0</v>
      </c>
      <c r="BL262" s="16" t="s">
        <v>149</v>
      </c>
      <c r="BM262" s="142" t="s">
        <v>1634</v>
      </c>
    </row>
    <row r="263" spans="2:65" s="1" customFormat="1">
      <c r="B263" s="32"/>
      <c r="D263" s="144" t="s">
        <v>151</v>
      </c>
      <c r="F263" s="145" t="s">
        <v>1635</v>
      </c>
      <c r="I263" s="146"/>
      <c r="L263" s="32"/>
      <c r="M263" s="147"/>
      <c r="T263" s="53"/>
      <c r="AT263" s="16" t="s">
        <v>151</v>
      </c>
      <c r="AU263" s="16" t="s">
        <v>165</v>
      </c>
    </row>
    <row r="264" spans="2:65" s="12" customFormat="1">
      <c r="B264" s="148"/>
      <c r="D264" s="149" t="s">
        <v>153</v>
      </c>
      <c r="E264" s="150" t="s">
        <v>79</v>
      </c>
      <c r="F264" s="151" t="s">
        <v>1491</v>
      </c>
      <c r="H264" s="150" t="s">
        <v>79</v>
      </c>
      <c r="I264" s="152"/>
      <c r="L264" s="148"/>
      <c r="M264" s="153"/>
      <c r="T264" s="154"/>
      <c r="AT264" s="150" t="s">
        <v>153</v>
      </c>
      <c r="AU264" s="150" t="s">
        <v>165</v>
      </c>
      <c r="AV264" s="12" t="s">
        <v>88</v>
      </c>
      <c r="AW264" s="12" t="s">
        <v>42</v>
      </c>
      <c r="AX264" s="12" t="s">
        <v>81</v>
      </c>
      <c r="AY264" s="150" t="s">
        <v>142</v>
      </c>
    </row>
    <row r="265" spans="2:65" s="12" customFormat="1">
      <c r="B265" s="148"/>
      <c r="D265" s="149" t="s">
        <v>153</v>
      </c>
      <c r="E265" s="150" t="s">
        <v>79</v>
      </c>
      <c r="F265" s="151" t="s">
        <v>1614</v>
      </c>
      <c r="H265" s="150" t="s">
        <v>79</v>
      </c>
      <c r="I265" s="152"/>
      <c r="L265" s="148"/>
      <c r="M265" s="153"/>
      <c r="T265" s="154"/>
      <c r="AT265" s="150" t="s">
        <v>153</v>
      </c>
      <c r="AU265" s="150" t="s">
        <v>165</v>
      </c>
      <c r="AV265" s="12" t="s">
        <v>88</v>
      </c>
      <c r="AW265" s="12" t="s">
        <v>42</v>
      </c>
      <c r="AX265" s="12" t="s">
        <v>81</v>
      </c>
      <c r="AY265" s="150" t="s">
        <v>142</v>
      </c>
    </row>
    <row r="266" spans="2:65" s="13" customFormat="1">
      <c r="B266" s="155"/>
      <c r="D266" s="149" t="s">
        <v>153</v>
      </c>
      <c r="E266" s="156" t="s">
        <v>79</v>
      </c>
      <c r="F266" s="157" t="s">
        <v>1615</v>
      </c>
      <c r="H266" s="158">
        <v>30.138000000000002</v>
      </c>
      <c r="I266" s="159"/>
      <c r="L266" s="155"/>
      <c r="M266" s="160"/>
      <c r="T266" s="161"/>
      <c r="AT266" s="156" t="s">
        <v>153</v>
      </c>
      <c r="AU266" s="156" t="s">
        <v>165</v>
      </c>
      <c r="AV266" s="13" t="s">
        <v>90</v>
      </c>
      <c r="AW266" s="13" t="s">
        <v>42</v>
      </c>
      <c r="AX266" s="13" t="s">
        <v>81</v>
      </c>
      <c r="AY266" s="156" t="s">
        <v>142</v>
      </c>
    </row>
    <row r="267" spans="2:65" s="12" customFormat="1" ht="22.5">
      <c r="B267" s="148"/>
      <c r="D267" s="149" t="s">
        <v>153</v>
      </c>
      <c r="E267" s="150" t="s">
        <v>79</v>
      </c>
      <c r="F267" s="151" t="s">
        <v>1616</v>
      </c>
      <c r="H267" s="150" t="s">
        <v>79</v>
      </c>
      <c r="I267" s="152"/>
      <c r="L267" s="148"/>
      <c r="M267" s="153"/>
      <c r="T267" s="154"/>
      <c r="AT267" s="150" t="s">
        <v>153</v>
      </c>
      <c r="AU267" s="150" t="s">
        <v>165</v>
      </c>
      <c r="AV267" s="12" t="s">
        <v>88</v>
      </c>
      <c r="AW267" s="12" t="s">
        <v>42</v>
      </c>
      <c r="AX267" s="12" t="s">
        <v>81</v>
      </c>
      <c r="AY267" s="150" t="s">
        <v>142</v>
      </c>
    </row>
    <row r="268" spans="2:65" s="13" customFormat="1">
      <c r="B268" s="155"/>
      <c r="D268" s="149" t="s">
        <v>153</v>
      </c>
      <c r="E268" s="156" t="s">
        <v>79</v>
      </c>
      <c r="F268" s="157" t="s">
        <v>1617</v>
      </c>
      <c r="H268" s="158">
        <v>0.82</v>
      </c>
      <c r="I268" s="159"/>
      <c r="L268" s="155"/>
      <c r="M268" s="160"/>
      <c r="T268" s="161"/>
      <c r="AT268" s="156" t="s">
        <v>153</v>
      </c>
      <c r="AU268" s="156" t="s">
        <v>165</v>
      </c>
      <c r="AV268" s="13" t="s">
        <v>90</v>
      </c>
      <c r="AW268" s="13" t="s">
        <v>42</v>
      </c>
      <c r="AX268" s="13" t="s">
        <v>81</v>
      </c>
      <c r="AY268" s="156" t="s">
        <v>142</v>
      </c>
    </row>
    <row r="269" spans="2:65" s="14" customFormat="1">
      <c r="B269" s="162"/>
      <c r="D269" s="149" t="s">
        <v>153</v>
      </c>
      <c r="E269" s="163" t="s">
        <v>79</v>
      </c>
      <c r="F269" s="164" t="s">
        <v>180</v>
      </c>
      <c r="H269" s="165">
        <v>30.958000000000002</v>
      </c>
      <c r="I269" s="166"/>
      <c r="L269" s="162"/>
      <c r="M269" s="167"/>
      <c r="T269" s="168"/>
      <c r="AT269" s="163" t="s">
        <v>153</v>
      </c>
      <c r="AU269" s="163" t="s">
        <v>165</v>
      </c>
      <c r="AV269" s="14" t="s">
        <v>149</v>
      </c>
      <c r="AW269" s="14" t="s">
        <v>42</v>
      </c>
      <c r="AX269" s="14" t="s">
        <v>88</v>
      </c>
      <c r="AY269" s="163" t="s">
        <v>142</v>
      </c>
    </row>
    <row r="270" spans="2:65" s="11" customFormat="1" ht="20.85" customHeight="1">
      <c r="B270" s="119"/>
      <c r="D270" s="120" t="s">
        <v>80</v>
      </c>
      <c r="E270" s="129" t="s">
        <v>1636</v>
      </c>
      <c r="F270" s="129" t="s">
        <v>1637</v>
      </c>
      <c r="I270" s="122"/>
      <c r="J270" s="130">
        <f>BK270</f>
        <v>0</v>
      </c>
      <c r="L270" s="119"/>
      <c r="M270" s="124"/>
      <c r="P270" s="125">
        <f>SUM(P271:P272)</f>
        <v>0</v>
      </c>
      <c r="R270" s="125">
        <f>SUM(R271:R272)</f>
        <v>0</v>
      </c>
      <c r="T270" s="126">
        <f>SUM(T271:T272)</f>
        <v>0</v>
      </c>
      <c r="AR270" s="120" t="s">
        <v>88</v>
      </c>
      <c r="AT270" s="127" t="s">
        <v>80</v>
      </c>
      <c r="AU270" s="127" t="s">
        <v>90</v>
      </c>
      <c r="AY270" s="120" t="s">
        <v>142</v>
      </c>
      <c r="BK270" s="128">
        <f>SUM(BK271:BK272)</f>
        <v>0</v>
      </c>
    </row>
    <row r="271" spans="2:65" s="1" customFormat="1" ht="44.25" customHeight="1">
      <c r="B271" s="32"/>
      <c r="C271" s="131" t="s">
        <v>332</v>
      </c>
      <c r="D271" s="131" t="s">
        <v>144</v>
      </c>
      <c r="E271" s="132" t="s">
        <v>1638</v>
      </c>
      <c r="F271" s="133" t="s">
        <v>1639</v>
      </c>
      <c r="G271" s="134" t="s">
        <v>159</v>
      </c>
      <c r="H271" s="135">
        <v>20.486000000000001</v>
      </c>
      <c r="I271" s="136"/>
      <c r="J271" s="137">
        <f>ROUND(I271*H271,2)</f>
        <v>0</v>
      </c>
      <c r="K271" s="133" t="s">
        <v>148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149</v>
      </c>
      <c r="AT271" s="142" t="s">
        <v>144</v>
      </c>
      <c r="AU271" s="142" t="s">
        <v>165</v>
      </c>
      <c r="AY271" s="16" t="s">
        <v>142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149</v>
      </c>
      <c r="BM271" s="142" t="s">
        <v>1640</v>
      </c>
    </row>
    <row r="272" spans="2:65" s="1" customFormat="1">
      <c r="B272" s="32"/>
      <c r="D272" s="144" t="s">
        <v>151</v>
      </c>
      <c r="F272" s="145" t="s">
        <v>1641</v>
      </c>
      <c r="I272" s="146"/>
      <c r="L272" s="32"/>
      <c r="M272" s="183"/>
      <c r="N272" s="184"/>
      <c r="O272" s="184"/>
      <c r="P272" s="184"/>
      <c r="Q272" s="184"/>
      <c r="R272" s="184"/>
      <c r="S272" s="184"/>
      <c r="T272" s="185"/>
      <c r="AT272" s="16" t="s">
        <v>151</v>
      </c>
      <c r="AU272" s="16" t="s">
        <v>165</v>
      </c>
    </row>
    <row r="273" spans="2:12" s="1" customFormat="1" ht="6.95" customHeight="1">
      <c r="B273" s="41"/>
      <c r="C273" s="42"/>
      <c r="D273" s="42"/>
      <c r="E273" s="42"/>
      <c r="F273" s="42"/>
      <c r="G273" s="42"/>
      <c r="H273" s="42"/>
      <c r="I273" s="42"/>
      <c r="J273" s="42"/>
      <c r="K273" s="42"/>
      <c r="L273" s="32"/>
    </row>
  </sheetData>
  <sheetProtection algorithmName="SHA-512" hashValue="5rIW1cDvjja18mI/mW+D/svBK5g/xu6HSDgHPA/jFyO59vCEtFSRPnOMcMklZ/dfa+DFZWq9DrXeXtU4OAPzXg==" saltValue="E9oIvhrmsMbIIXsTQbmJfG/0ampTGdOHyVsOIWVgVImt8GTdEQcTYAxfQ2Hwfw+Nhzs8nCauVsWbBCi9ssI4oA==" spinCount="100000" sheet="1" objects="1" scenarios="1" formatColumns="0" formatRows="0" autoFilter="0"/>
  <autoFilter ref="C90:K272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100" r:id="rId1" xr:uid="{00000000-0004-0000-0200-000000000000}"/>
    <hyperlink ref="F105" r:id="rId2" xr:uid="{00000000-0004-0000-0200-000001000000}"/>
    <hyperlink ref="F110" r:id="rId3" xr:uid="{00000000-0004-0000-0200-000002000000}"/>
    <hyperlink ref="F115" r:id="rId4" xr:uid="{00000000-0004-0000-0200-000003000000}"/>
    <hyperlink ref="F119" r:id="rId5" xr:uid="{00000000-0004-0000-0200-000004000000}"/>
    <hyperlink ref="F124" r:id="rId6" xr:uid="{00000000-0004-0000-0200-000005000000}"/>
    <hyperlink ref="F132" r:id="rId7" xr:uid="{00000000-0004-0000-0200-000006000000}"/>
    <hyperlink ref="F170" r:id="rId8" xr:uid="{00000000-0004-0000-0200-000007000000}"/>
    <hyperlink ref="F183" r:id="rId9" xr:uid="{00000000-0004-0000-0200-000008000000}"/>
    <hyperlink ref="F191" r:id="rId10" xr:uid="{00000000-0004-0000-0200-000009000000}"/>
    <hyperlink ref="F196" r:id="rId11" xr:uid="{00000000-0004-0000-0200-00000A000000}"/>
    <hyperlink ref="F201" r:id="rId12" xr:uid="{00000000-0004-0000-0200-00000B000000}"/>
    <hyperlink ref="F206" r:id="rId13" xr:uid="{00000000-0004-0000-0200-00000C000000}"/>
    <hyperlink ref="F212" r:id="rId14" xr:uid="{00000000-0004-0000-0200-00000D000000}"/>
    <hyperlink ref="F220" r:id="rId15" xr:uid="{00000000-0004-0000-0200-00000E000000}"/>
    <hyperlink ref="F225" r:id="rId16" xr:uid="{00000000-0004-0000-0200-00000F000000}"/>
    <hyperlink ref="F230" r:id="rId17" xr:uid="{00000000-0004-0000-0200-000010000000}"/>
    <hyperlink ref="F236" r:id="rId18" xr:uid="{00000000-0004-0000-0200-000011000000}"/>
    <hyperlink ref="F245" r:id="rId19" xr:uid="{00000000-0004-0000-0200-000012000000}"/>
    <hyperlink ref="F254" r:id="rId20" xr:uid="{00000000-0004-0000-0200-000013000000}"/>
    <hyperlink ref="F263" r:id="rId21" xr:uid="{00000000-0004-0000-0200-000014000000}"/>
    <hyperlink ref="F272" r:id="rId22" xr:uid="{00000000-0004-0000-0200-000015000000}"/>
  </hyperlinks>
  <pageMargins left="0.39370078740157483" right="0.39370078740157483" top="0.39370078740157483" bottom="0.39370078740157483" header="0" footer="0"/>
  <pageSetup paperSize="9" scale="76" fitToHeight="100" orientation="portrait" r:id="rId23"/>
  <headerFooter>
    <oddFooter>&amp;CStrana &amp;P z &amp;N</oddFooter>
  </headerFooter>
  <drawing r:id="rId2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7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1.04 Žabovřeská - Hlinky</v>
      </c>
      <c r="F7" s="229"/>
      <c r="G7" s="229"/>
      <c r="H7" s="229"/>
      <c r="L7" s="19"/>
    </row>
    <row r="8" spans="2:46" ht="12" customHeight="1">
      <c r="B8" s="19"/>
      <c r="D8" s="26" t="s">
        <v>105</v>
      </c>
      <c r="L8" s="19"/>
    </row>
    <row r="9" spans="2:46" s="1" customFormat="1" ht="16.5" customHeight="1">
      <c r="B9" s="32"/>
      <c r="E9" s="228" t="s">
        <v>106</v>
      </c>
      <c r="F9" s="227"/>
      <c r="G9" s="227"/>
      <c r="H9" s="227"/>
      <c r="L9" s="32"/>
    </row>
    <row r="10" spans="2:46" s="1" customFormat="1" ht="12" customHeight="1">
      <c r="B10" s="32"/>
      <c r="D10" s="26" t="s">
        <v>1482</v>
      </c>
      <c r="L10" s="32"/>
    </row>
    <row r="11" spans="2:46" s="1" customFormat="1" ht="30" customHeight="1">
      <c r="B11" s="32"/>
      <c r="E11" s="218" t="s">
        <v>1642</v>
      </c>
      <c r="F11" s="227"/>
      <c r="G11" s="227"/>
      <c r="H11" s="227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27. 11. 2024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1" t="s">
        <v>79</v>
      </c>
      <c r="F29" s="201"/>
      <c r="G29" s="201"/>
      <c r="H29" s="201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ROUND(J92,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ROUND((SUM(BE92:BE376)),  2)</f>
        <v>0</v>
      </c>
      <c r="I35" s="93">
        <v>0.21</v>
      </c>
      <c r="J35" s="83">
        <f>ROUND(((SUM(BE92:BE376))*I35),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ROUND((SUM(BF92:BF376)),  2)</f>
        <v>0</v>
      </c>
      <c r="I36" s="93">
        <v>0.15</v>
      </c>
      <c r="J36" s="83">
        <f>ROUND(((SUM(BF92:BF376))*I36),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ROUND((SUM(BG92:BG376)),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ROUND((SUM(BH92:BH376)),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ROUND((SUM(BI92:BI376)),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107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8" t="str">
        <f>E7</f>
        <v>Rozvoj dopravní telematiky v letech 2021-2027 - Stavby a rekonstrukce SSZ, část VII. SSZ 1.04 Žabovřeská - Hlinky</v>
      </c>
      <c r="F50" s="229"/>
      <c r="G50" s="229"/>
      <c r="H50" s="229"/>
      <c r="L50" s="32"/>
    </row>
    <row r="51" spans="2:47" ht="12" customHeight="1">
      <c r="B51" s="19"/>
      <c r="C51" s="26" t="s">
        <v>105</v>
      </c>
      <c r="L51" s="19"/>
    </row>
    <row r="52" spans="2:47" s="1" customFormat="1" ht="16.5" customHeight="1">
      <c r="B52" s="32"/>
      <c r="E52" s="228" t="s">
        <v>106</v>
      </c>
      <c r="F52" s="227"/>
      <c r="G52" s="227"/>
      <c r="H52" s="227"/>
      <c r="L52" s="32"/>
    </row>
    <row r="53" spans="2:47" s="1" customFormat="1" ht="12" customHeight="1">
      <c r="B53" s="32"/>
      <c r="C53" s="26" t="s">
        <v>1482</v>
      </c>
      <c r="L53" s="32"/>
    </row>
    <row r="54" spans="2:47" s="1" customFormat="1" ht="30" customHeight="1">
      <c r="B54" s="32"/>
      <c r="E54" s="218" t="str">
        <f>E11</f>
        <v>PS401.2 - SSZ 1.04 Žabovřeská - Hlinky - výměna stávajícího kamerového dohledu</v>
      </c>
      <c r="F54" s="227"/>
      <c r="G54" s="227"/>
      <c r="H54" s="227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Pisárky</v>
      </c>
      <c r="I56" s="26" t="s">
        <v>24</v>
      </c>
      <c r="J56" s="49" t="str">
        <f>IF(J14="","",J14)</f>
        <v>27. 11. 2024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108</v>
      </c>
      <c r="D61" s="94"/>
      <c r="E61" s="94"/>
      <c r="F61" s="94"/>
      <c r="G61" s="94"/>
      <c r="H61" s="94"/>
      <c r="I61" s="94"/>
      <c r="J61" s="101" t="s">
        <v>109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J92</f>
        <v>0</v>
      </c>
      <c r="L63" s="32"/>
      <c r="AU63" s="16" t="s">
        <v>110</v>
      </c>
    </row>
    <row r="64" spans="2:47" s="8" customFormat="1" ht="24.95" customHeight="1">
      <c r="B64" s="103"/>
      <c r="D64" s="104" t="s">
        <v>115</v>
      </c>
      <c r="E64" s="105"/>
      <c r="F64" s="105"/>
      <c r="G64" s="105"/>
      <c r="H64" s="105"/>
      <c r="I64" s="105"/>
      <c r="J64" s="106">
        <f>J93</f>
        <v>0</v>
      </c>
      <c r="L64" s="103"/>
    </row>
    <row r="65" spans="2:12" s="9" customFormat="1" ht="19.899999999999999" customHeight="1">
      <c r="B65" s="107"/>
      <c r="D65" s="108" t="s">
        <v>116</v>
      </c>
      <c r="E65" s="109"/>
      <c r="F65" s="109"/>
      <c r="G65" s="109"/>
      <c r="H65" s="109"/>
      <c r="I65" s="109"/>
      <c r="J65" s="110">
        <f>J94</f>
        <v>0</v>
      </c>
      <c r="L65" s="107"/>
    </row>
    <row r="66" spans="2:12" s="8" customFormat="1" ht="24.95" customHeight="1">
      <c r="B66" s="103"/>
      <c r="D66" s="104" t="s">
        <v>117</v>
      </c>
      <c r="E66" s="105"/>
      <c r="F66" s="105"/>
      <c r="G66" s="105"/>
      <c r="H66" s="105"/>
      <c r="I66" s="105"/>
      <c r="J66" s="106">
        <f>J143</f>
        <v>0</v>
      </c>
      <c r="L66" s="103"/>
    </row>
    <row r="67" spans="2:12" s="9" customFormat="1" ht="19.899999999999999" customHeight="1">
      <c r="B67" s="107"/>
      <c r="D67" s="108" t="s">
        <v>1643</v>
      </c>
      <c r="E67" s="109"/>
      <c r="F67" s="109"/>
      <c r="G67" s="109"/>
      <c r="H67" s="109"/>
      <c r="I67" s="109"/>
      <c r="J67" s="110">
        <f>J144</f>
        <v>0</v>
      </c>
      <c r="L67" s="107"/>
    </row>
    <row r="68" spans="2:12" s="9" customFormat="1" ht="19.899999999999999" customHeight="1">
      <c r="B68" s="107"/>
      <c r="D68" s="108" t="s">
        <v>1644</v>
      </c>
      <c r="E68" s="109"/>
      <c r="F68" s="109"/>
      <c r="G68" s="109"/>
      <c r="H68" s="109"/>
      <c r="I68" s="109"/>
      <c r="J68" s="110">
        <f>J204</f>
        <v>0</v>
      </c>
      <c r="L68" s="107"/>
    </row>
    <row r="69" spans="2:12" s="9" customFormat="1" ht="14.85" customHeight="1">
      <c r="B69" s="107"/>
      <c r="D69" s="108" t="s">
        <v>125</v>
      </c>
      <c r="E69" s="109"/>
      <c r="F69" s="109"/>
      <c r="G69" s="109"/>
      <c r="H69" s="109"/>
      <c r="I69" s="109"/>
      <c r="J69" s="110">
        <f>J205</f>
        <v>0</v>
      </c>
      <c r="L69" s="107"/>
    </row>
    <row r="70" spans="2:12" s="9" customFormat="1" ht="14.85" customHeight="1">
      <c r="B70" s="107"/>
      <c r="D70" s="108" t="s">
        <v>1645</v>
      </c>
      <c r="E70" s="109"/>
      <c r="F70" s="109"/>
      <c r="G70" s="109"/>
      <c r="H70" s="109"/>
      <c r="I70" s="109"/>
      <c r="J70" s="110">
        <f>J304</f>
        <v>0</v>
      </c>
      <c r="L70" s="107"/>
    </row>
    <row r="71" spans="2:12" s="1" customFormat="1" ht="21.75" customHeight="1">
      <c r="B71" s="32"/>
      <c r="L71" s="32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5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5" customHeight="1">
      <c r="B77" s="32"/>
      <c r="C77" s="20" t="s">
        <v>127</v>
      </c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16</v>
      </c>
      <c r="L79" s="32"/>
    </row>
    <row r="80" spans="2:12" s="1" customFormat="1" ht="26.25" customHeight="1">
      <c r="B80" s="32"/>
      <c r="E80" s="228" t="str">
        <f>E7</f>
        <v>Rozvoj dopravní telematiky v letech 2021-2027 - Stavby a rekonstrukce SSZ, část VII. SSZ 1.04 Žabovřeská - Hlinky</v>
      </c>
      <c r="F80" s="229"/>
      <c r="G80" s="229"/>
      <c r="H80" s="229"/>
      <c r="L80" s="32"/>
    </row>
    <row r="81" spans="2:65" ht="12" customHeight="1">
      <c r="B81" s="19"/>
      <c r="C81" s="26" t="s">
        <v>105</v>
      </c>
      <c r="L81" s="19"/>
    </row>
    <row r="82" spans="2:65" s="1" customFormat="1" ht="16.5" customHeight="1">
      <c r="B82" s="32"/>
      <c r="E82" s="228" t="s">
        <v>106</v>
      </c>
      <c r="F82" s="227"/>
      <c r="G82" s="227"/>
      <c r="H82" s="227"/>
      <c r="L82" s="32"/>
    </row>
    <row r="83" spans="2:65" s="1" customFormat="1" ht="12" customHeight="1">
      <c r="B83" s="32"/>
      <c r="C83" s="26" t="s">
        <v>1482</v>
      </c>
      <c r="L83" s="32"/>
    </row>
    <row r="84" spans="2:65" s="1" customFormat="1" ht="30" customHeight="1">
      <c r="B84" s="32"/>
      <c r="E84" s="218" t="str">
        <f>E11</f>
        <v>PS401.2 - SSZ 1.04 Žabovřeská - Hlinky - výměna stávajícího kamerového dohledu</v>
      </c>
      <c r="F84" s="227"/>
      <c r="G84" s="227"/>
      <c r="H84" s="227"/>
      <c r="L84" s="32"/>
    </row>
    <row r="85" spans="2:65" s="1" customFormat="1" ht="6.95" customHeight="1">
      <c r="B85" s="32"/>
      <c r="L85" s="32"/>
    </row>
    <row r="86" spans="2:65" s="1" customFormat="1" ht="12" customHeight="1">
      <c r="B86" s="32"/>
      <c r="C86" s="26" t="s">
        <v>22</v>
      </c>
      <c r="F86" s="24" t="str">
        <f>F14</f>
        <v>Brno - Pisárky</v>
      </c>
      <c r="I86" s="26" t="s">
        <v>24</v>
      </c>
      <c r="J86" s="49" t="str">
        <f>IF(J14="","",J14)</f>
        <v>27. 11. 2024</v>
      </c>
      <c r="L86" s="32"/>
    </row>
    <row r="87" spans="2:65" s="1" customFormat="1" ht="6.95" customHeight="1">
      <c r="B87" s="32"/>
      <c r="L87" s="32"/>
    </row>
    <row r="88" spans="2:65" s="1" customFormat="1" ht="25.7" customHeight="1">
      <c r="B88" s="32"/>
      <c r="C88" s="26" t="s">
        <v>30</v>
      </c>
      <c r="F88" s="24" t="str">
        <f>E17</f>
        <v>Statutární město Brno</v>
      </c>
      <c r="I88" s="26" t="s">
        <v>38</v>
      </c>
      <c r="J88" s="30" t="str">
        <f>E23</f>
        <v>PK SSZ Obrdlík, s.r.o.</v>
      </c>
      <c r="L88" s="32"/>
    </row>
    <row r="89" spans="2:65" s="1" customFormat="1" ht="25.7" customHeight="1">
      <c r="B89" s="32"/>
      <c r="C89" s="26" t="s">
        <v>36</v>
      </c>
      <c r="F89" s="24" t="str">
        <f>IF(E20="","",E20)</f>
        <v>Vyplň údaj</v>
      </c>
      <c r="I89" s="26" t="s">
        <v>43</v>
      </c>
      <c r="J89" s="30" t="str">
        <f>E26</f>
        <v>PK SSZ Obrdlík, s.r.o.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11"/>
      <c r="C91" s="112" t="s">
        <v>128</v>
      </c>
      <c r="D91" s="113" t="s">
        <v>65</v>
      </c>
      <c r="E91" s="113" t="s">
        <v>61</v>
      </c>
      <c r="F91" s="113" t="s">
        <v>62</v>
      </c>
      <c r="G91" s="113" t="s">
        <v>129</v>
      </c>
      <c r="H91" s="113" t="s">
        <v>130</v>
      </c>
      <c r="I91" s="113" t="s">
        <v>131</v>
      </c>
      <c r="J91" s="113" t="s">
        <v>109</v>
      </c>
      <c r="K91" s="114" t="s">
        <v>132</v>
      </c>
      <c r="L91" s="111"/>
      <c r="M91" s="56" t="s">
        <v>79</v>
      </c>
      <c r="N91" s="57" t="s">
        <v>50</v>
      </c>
      <c r="O91" s="57" t="s">
        <v>133</v>
      </c>
      <c r="P91" s="57" t="s">
        <v>134</v>
      </c>
      <c r="Q91" s="57" t="s">
        <v>135</v>
      </c>
      <c r="R91" s="57" t="s">
        <v>136</v>
      </c>
      <c r="S91" s="57" t="s">
        <v>137</v>
      </c>
      <c r="T91" s="58" t="s">
        <v>138</v>
      </c>
    </row>
    <row r="92" spans="2:65" s="1" customFormat="1" ht="22.9" customHeight="1">
      <c r="B92" s="32"/>
      <c r="C92" s="61" t="s">
        <v>139</v>
      </c>
      <c r="J92" s="115">
        <f>BK92</f>
        <v>0</v>
      </c>
      <c r="L92" s="32"/>
      <c r="M92" s="59"/>
      <c r="N92" s="50"/>
      <c r="O92" s="50"/>
      <c r="P92" s="116">
        <f>P93+P143</f>
        <v>0</v>
      </c>
      <c r="Q92" s="50"/>
      <c r="R92" s="116">
        <f>R93+R143</f>
        <v>3.1047499999999999E-2</v>
      </c>
      <c r="S92" s="50"/>
      <c r="T92" s="117">
        <f>T93+T143</f>
        <v>0</v>
      </c>
      <c r="AT92" s="16" t="s">
        <v>80</v>
      </c>
      <c r="AU92" s="16" t="s">
        <v>110</v>
      </c>
      <c r="BK92" s="118">
        <f>BK93+BK143</f>
        <v>0</v>
      </c>
    </row>
    <row r="93" spans="2:65" s="11" customFormat="1" ht="25.9" customHeight="1">
      <c r="B93" s="119"/>
      <c r="D93" s="120" t="s">
        <v>80</v>
      </c>
      <c r="E93" s="121" t="s">
        <v>238</v>
      </c>
      <c r="F93" s="121" t="s">
        <v>239</v>
      </c>
      <c r="I93" s="122"/>
      <c r="J93" s="123">
        <f>BK93</f>
        <v>0</v>
      </c>
      <c r="L93" s="119"/>
      <c r="M93" s="124"/>
      <c r="P93" s="125">
        <f>P94</f>
        <v>0</v>
      </c>
      <c r="R93" s="125">
        <f>R94</f>
        <v>1.82E-3</v>
      </c>
      <c r="T93" s="126">
        <f>T94</f>
        <v>0</v>
      </c>
      <c r="AR93" s="120" t="s">
        <v>90</v>
      </c>
      <c r="AT93" s="127" t="s">
        <v>80</v>
      </c>
      <c r="AU93" s="127" t="s">
        <v>81</v>
      </c>
      <c r="AY93" s="120" t="s">
        <v>142</v>
      </c>
      <c r="BK93" s="128">
        <f>BK94</f>
        <v>0</v>
      </c>
    </row>
    <row r="94" spans="2:65" s="11" customFormat="1" ht="22.9" customHeight="1">
      <c r="B94" s="119"/>
      <c r="D94" s="120" t="s">
        <v>80</v>
      </c>
      <c r="E94" s="129" t="s">
        <v>240</v>
      </c>
      <c r="F94" s="129" t="s">
        <v>241</v>
      </c>
      <c r="I94" s="122"/>
      <c r="J94" s="130">
        <f>BK94</f>
        <v>0</v>
      </c>
      <c r="L94" s="119"/>
      <c r="M94" s="124"/>
      <c r="P94" s="125">
        <f>SUM(P95:P142)</f>
        <v>0</v>
      </c>
      <c r="R94" s="125">
        <f>SUM(R95:R142)</f>
        <v>1.82E-3</v>
      </c>
      <c r="T94" s="126">
        <f>SUM(T95:T142)</f>
        <v>0</v>
      </c>
      <c r="AR94" s="120" t="s">
        <v>90</v>
      </c>
      <c r="AT94" s="127" t="s">
        <v>80</v>
      </c>
      <c r="AU94" s="127" t="s">
        <v>88</v>
      </c>
      <c r="AY94" s="120" t="s">
        <v>142</v>
      </c>
      <c r="BK94" s="128">
        <f>SUM(BK95:BK142)</f>
        <v>0</v>
      </c>
    </row>
    <row r="95" spans="2:65" s="1" customFormat="1" ht="24.2" customHeight="1">
      <c r="B95" s="32"/>
      <c r="C95" s="131" t="s">
        <v>88</v>
      </c>
      <c r="D95" s="131" t="s">
        <v>144</v>
      </c>
      <c r="E95" s="132" t="s">
        <v>243</v>
      </c>
      <c r="F95" s="133" t="s">
        <v>244</v>
      </c>
      <c r="G95" s="134" t="s">
        <v>168</v>
      </c>
      <c r="H95" s="135">
        <v>14</v>
      </c>
      <c r="I95" s="136"/>
      <c r="J95" s="137">
        <f>ROUND(I95*H95,2)</f>
        <v>0</v>
      </c>
      <c r="K95" s="133" t="s">
        <v>148</v>
      </c>
      <c r="L95" s="32"/>
      <c r="M95" s="138" t="s">
        <v>79</v>
      </c>
      <c r="N95" s="139" t="s">
        <v>51</v>
      </c>
      <c r="P95" s="140">
        <f>O95*H95</f>
        <v>0</v>
      </c>
      <c r="Q95" s="140">
        <v>0</v>
      </c>
      <c r="R95" s="140">
        <f>Q95*H95</f>
        <v>0</v>
      </c>
      <c r="S95" s="140">
        <v>0</v>
      </c>
      <c r="T95" s="141">
        <f>S95*H95</f>
        <v>0</v>
      </c>
      <c r="AR95" s="142" t="s">
        <v>245</v>
      </c>
      <c r="AT95" s="142" t="s">
        <v>144</v>
      </c>
      <c r="AU95" s="142" t="s">
        <v>90</v>
      </c>
      <c r="AY95" s="16" t="s">
        <v>142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88</v>
      </c>
      <c r="BK95" s="143">
        <f>ROUND(I95*H95,2)</f>
        <v>0</v>
      </c>
      <c r="BL95" s="16" t="s">
        <v>245</v>
      </c>
      <c r="BM95" s="142" t="s">
        <v>1646</v>
      </c>
    </row>
    <row r="96" spans="2:65" s="1" customFormat="1">
      <c r="B96" s="32"/>
      <c r="D96" s="144" t="s">
        <v>151</v>
      </c>
      <c r="F96" s="145" t="s">
        <v>247</v>
      </c>
      <c r="I96" s="146"/>
      <c r="L96" s="32"/>
      <c r="M96" s="147"/>
      <c r="T96" s="53"/>
      <c r="AT96" s="16" t="s">
        <v>151</v>
      </c>
      <c r="AU96" s="16" t="s">
        <v>90</v>
      </c>
    </row>
    <row r="97" spans="2:65" s="12" customFormat="1">
      <c r="B97" s="148"/>
      <c r="D97" s="149" t="s">
        <v>153</v>
      </c>
      <c r="E97" s="150" t="s">
        <v>79</v>
      </c>
      <c r="F97" s="151" t="s">
        <v>347</v>
      </c>
      <c r="H97" s="150" t="s">
        <v>79</v>
      </c>
      <c r="I97" s="152"/>
      <c r="L97" s="148"/>
      <c r="M97" s="153"/>
      <c r="T97" s="154"/>
      <c r="AT97" s="150" t="s">
        <v>153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142</v>
      </c>
    </row>
    <row r="98" spans="2:65" s="12" customFormat="1" ht="22.5">
      <c r="B98" s="148"/>
      <c r="D98" s="149" t="s">
        <v>153</v>
      </c>
      <c r="E98" s="150" t="s">
        <v>79</v>
      </c>
      <c r="F98" s="151" t="s">
        <v>1647</v>
      </c>
      <c r="H98" s="150" t="s">
        <v>79</v>
      </c>
      <c r="I98" s="152"/>
      <c r="L98" s="148"/>
      <c r="M98" s="153"/>
      <c r="T98" s="154"/>
      <c r="AT98" s="150" t="s">
        <v>153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142</v>
      </c>
    </row>
    <row r="99" spans="2:65" s="13" customFormat="1">
      <c r="B99" s="155"/>
      <c r="D99" s="149" t="s">
        <v>153</v>
      </c>
      <c r="E99" s="156" t="s">
        <v>79</v>
      </c>
      <c r="F99" s="157" t="s">
        <v>543</v>
      </c>
      <c r="H99" s="158">
        <v>14</v>
      </c>
      <c r="I99" s="159"/>
      <c r="L99" s="155"/>
      <c r="M99" s="160"/>
      <c r="T99" s="161"/>
      <c r="AT99" s="156" t="s">
        <v>153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142</v>
      </c>
    </row>
    <row r="100" spans="2:65" s="1" customFormat="1" ht="24.2" customHeight="1">
      <c r="B100" s="32"/>
      <c r="C100" s="169" t="s">
        <v>90</v>
      </c>
      <c r="D100" s="169" t="s">
        <v>181</v>
      </c>
      <c r="E100" s="170" t="s">
        <v>256</v>
      </c>
      <c r="F100" s="171" t="s">
        <v>257</v>
      </c>
      <c r="G100" s="172" t="s">
        <v>168</v>
      </c>
      <c r="H100" s="173">
        <v>14</v>
      </c>
      <c r="I100" s="174"/>
      <c r="J100" s="175">
        <f>ROUND(I100*H100,2)</f>
        <v>0</v>
      </c>
      <c r="K100" s="171" t="s">
        <v>148</v>
      </c>
      <c r="L100" s="176"/>
      <c r="M100" s="177" t="s">
        <v>79</v>
      </c>
      <c r="N100" s="178" t="s">
        <v>51</v>
      </c>
      <c r="P100" s="140">
        <f>O100*H100</f>
        <v>0</v>
      </c>
      <c r="Q100" s="140">
        <v>5.0000000000000002E-5</v>
      </c>
      <c r="R100" s="140">
        <f>Q100*H100</f>
        <v>6.9999999999999999E-4</v>
      </c>
      <c r="S100" s="140">
        <v>0</v>
      </c>
      <c r="T100" s="141">
        <f>S100*H100</f>
        <v>0</v>
      </c>
      <c r="AR100" s="142" t="s">
        <v>258</v>
      </c>
      <c r="AT100" s="142" t="s">
        <v>181</v>
      </c>
      <c r="AU100" s="142" t="s">
        <v>90</v>
      </c>
      <c r="AY100" s="16" t="s">
        <v>142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245</v>
      </c>
      <c r="BM100" s="142" t="s">
        <v>1648</v>
      </c>
    </row>
    <row r="101" spans="2:65" s="12" customFormat="1">
      <c r="B101" s="148"/>
      <c r="D101" s="149" t="s">
        <v>153</v>
      </c>
      <c r="E101" s="150" t="s">
        <v>79</v>
      </c>
      <c r="F101" s="151" t="s">
        <v>347</v>
      </c>
      <c r="H101" s="150" t="s">
        <v>79</v>
      </c>
      <c r="I101" s="152"/>
      <c r="L101" s="148"/>
      <c r="M101" s="153"/>
      <c r="T101" s="154"/>
      <c r="AT101" s="150" t="s">
        <v>153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142</v>
      </c>
    </row>
    <row r="102" spans="2:65" s="12" customFormat="1" ht="22.5">
      <c r="B102" s="148"/>
      <c r="D102" s="149" t="s">
        <v>153</v>
      </c>
      <c r="E102" s="150" t="s">
        <v>79</v>
      </c>
      <c r="F102" s="151" t="s">
        <v>1649</v>
      </c>
      <c r="H102" s="150" t="s">
        <v>79</v>
      </c>
      <c r="I102" s="152"/>
      <c r="L102" s="148"/>
      <c r="M102" s="153"/>
      <c r="T102" s="154"/>
      <c r="AT102" s="150" t="s">
        <v>153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142</v>
      </c>
    </row>
    <row r="103" spans="2:65" s="13" customFormat="1">
      <c r="B103" s="155"/>
      <c r="D103" s="149" t="s">
        <v>153</v>
      </c>
      <c r="E103" s="156" t="s">
        <v>79</v>
      </c>
      <c r="F103" s="157" t="s">
        <v>543</v>
      </c>
      <c r="H103" s="158">
        <v>14</v>
      </c>
      <c r="I103" s="159"/>
      <c r="L103" s="155"/>
      <c r="M103" s="160"/>
      <c r="T103" s="161"/>
      <c r="AT103" s="156" t="s">
        <v>153</v>
      </c>
      <c r="AU103" s="156" t="s">
        <v>90</v>
      </c>
      <c r="AV103" s="13" t="s">
        <v>90</v>
      </c>
      <c r="AW103" s="13" t="s">
        <v>42</v>
      </c>
      <c r="AX103" s="13" t="s">
        <v>88</v>
      </c>
      <c r="AY103" s="156" t="s">
        <v>142</v>
      </c>
    </row>
    <row r="104" spans="2:65" s="1" customFormat="1" ht="33" customHeight="1">
      <c r="B104" s="32"/>
      <c r="C104" s="131" t="s">
        <v>165</v>
      </c>
      <c r="D104" s="131" t="s">
        <v>144</v>
      </c>
      <c r="E104" s="132" t="s">
        <v>277</v>
      </c>
      <c r="F104" s="133" t="s">
        <v>278</v>
      </c>
      <c r="G104" s="134" t="s">
        <v>168</v>
      </c>
      <c r="H104" s="135">
        <v>7</v>
      </c>
      <c r="I104" s="136"/>
      <c r="J104" s="137">
        <f>ROUND(I104*H104,2)</f>
        <v>0</v>
      </c>
      <c r="K104" s="133" t="s">
        <v>148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245</v>
      </c>
      <c r="AT104" s="142" t="s">
        <v>144</v>
      </c>
      <c r="AU104" s="142" t="s">
        <v>90</v>
      </c>
      <c r="AY104" s="16" t="s">
        <v>142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245</v>
      </c>
      <c r="BM104" s="142" t="s">
        <v>1650</v>
      </c>
    </row>
    <row r="105" spans="2:65" s="1" customFormat="1">
      <c r="B105" s="32"/>
      <c r="D105" s="144" t="s">
        <v>151</v>
      </c>
      <c r="F105" s="145" t="s">
        <v>280</v>
      </c>
      <c r="I105" s="146"/>
      <c r="L105" s="32"/>
      <c r="M105" s="147"/>
      <c r="T105" s="53"/>
      <c r="AT105" s="16" t="s">
        <v>151</v>
      </c>
      <c r="AU105" s="16" t="s">
        <v>90</v>
      </c>
    </row>
    <row r="106" spans="2:65" s="12" customFormat="1">
      <c r="B106" s="148"/>
      <c r="D106" s="149" t="s">
        <v>153</v>
      </c>
      <c r="E106" s="150" t="s">
        <v>79</v>
      </c>
      <c r="F106" s="151" t="s">
        <v>314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2" customFormat="1">
      <c r="B107" s="148"/>
      <c r="D107" s="149" t="s">
        <v>153</v>
      </c>
      <c r="E107" s="150" t="s">
        <v>79</v>
      </c>
      <c r="F107" s="151" t="s">
        <v>248</v>
      </c>
      <c r="H107" s="150" t="s">
        <v>79</v>
      </c>
      <c r="I107" s="152"/>
      <c r="L107" s="148"/>
      <c r="M107" s="153"/>
      <c r="T107" s="154"/>
      <c r="AT107" s="150" t="s">
        <v>153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142</v>
      </c>
    </row>
    <row r="108" spans="2:65" s="12" customFormat="1" ht="22.5">
      <c r="B108" s="148"/>
      <c r="D108" s="149" t="s">
        <v>153</v>
      </c>
      <c r="E108" s="150" t="s">
        <v>79</v>
      </c>
      <c r="F108" s="151" t="s">
        <v>1651</v>
      </c>
      <c r="H108" s="150" t="s">
        <v>79</v>
      </c>
      <c r="I108" s="152"/>
      <c r="L108" s="148"/>
      <c r="M108" s="153"/>
      <c r="T108" s="154"/>
      <c r="AT108" s="150" t="s">
        <v>153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142</v>
      </c>
    </row>
    <row r="109" spans="2:65" s="13" customFormat="1">
      <c r="B109" s="155"/>
      <c r="D109" s="149" t="s">
        <v>153</v>
      </c>
      <c r="E109" s="156" t="s">
        <v>79</v>
      </c>
      <c r="F109" s="157" t="s">
        <v>197</v>
      </c>
      <c r="H109" s="158">
        <v>7</v>
      </c>
      <c r="I109" s="159"/>
      <c r="L109" s="155"/>
      <c r="M109" s="160"/>
      <c r="T109" s="161"/>
      <c r="AT109" s="156" t="s">
        <v>153</v>
      </c>
      <c r="AU109" s="156" t="s">
        <v>90</v>
      </c>
      <c r="AV109" s="13" t="s">
        <v>90</v>
      </c>
      <c r="AW109" s="13" t="s">
        <v>42</v>
      </c>
      <c r="AX109" s="13" t="s">
        <v>88</v>
      </c>
      <c r="AY109" s="156" t="s">
        <v>142</v>
      </c>
    </row>
    <row r="110" spans="2:65" s="1" customFormat="1" ht="21.75" customHeight="1">
      <c r="B110" s="32"/>
      <c r="C110" s="169" t="s">
        <v>149</v>
      </c>
      <c r="D110" s="169" t="s">
        <v>181</v>
      </c>
      <c r="E110" s="170" t="s">
        <v>283</v>
      </c>
      <c r="F110" s="171" t="s">
        <v>284</v>
      </c>
      <c r="G110" s="172" t="s">
        <v>168</v>
      </c>
      <c r="H110" s="173">
        <v>7</v>
      </c>
      <c r="I110" s="174"/>
      <c r="J110" s="175">
        <f>ROUND(I110*H110,2)</f>
        <v>0</v>
      </c>
      <c r="K110" s="171" t="s">
        <v>148</v>
      </c>
      <c r="L110" s="176"/>
      <c r="M110" s="177" t="s">
        <v>79</v>
      </c>
      <c r="N110" s="178" t="s">
        <v>51</v>
      </c>
      <c r="P110" s="140">
        <f>O110*H110</f>
        <v>0</v>
      </c>
      <c r="Q110" s="140">
        <v>1.0000000000000001E-5</v>
      </c>
      <c r="R110" s="140">
        <f>Q110*H110</f>
        <v>7.0000000000000007E-5</v>
      </c>
      <c r="S110" s="140">
        <v>0</v>
      </c>
      <c r="T110" s="141">
        <f>S110*H110</f>
        <v>0</v>
      </c>
      <c r="AR110" s="142" t="s">
        <v>258</v>
      </c>
      <c r="AT110" s="142" t="s">
        <v>181</v>
      </c>
      <c r="AU110" s="142" t="s">
        <v>90</v>
      </c>
      <c r="AY110" s="16" t="s">
        <v>142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6" t="s">
        <v>88</v>
      </c>
      <c r="BK110" s="143">
        <f>ROUND(I110*H110,2)</f>
        <v>0</v>
      </c>
      <c r="BL110" s="16" t="s">
        <v>245</v>
      </c>
      <c r="BM110" s="142" t="s">
        <v>1652</v>
      </c>
    </row>
    <row r="111" spans="2:65" s="12" customFormat="1">
      <c r="B111" s="148"/>
      <c r="D111" s="149" t="s">
        <v>153</v>
      </c>
      <c r="E111" s="150" t="s">
        <v>79</v>
      </c>
      <c r="F111" s="151" t="s">
        <v>314</v>
      </c>
      <c r="H111" s="150" t="s">
        <v>79</v>
      </c>
      <c r="I111" s="152"/>
      <c r="L111" s="148"/>
      <c r="M111" s="153"/>
      <c r="T111" s="154"/>
      <c r="AT111" s="150" t="s">
        <v>153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142</v>
      </c>
    </row>
    <row r="112" spans="2:65" s="12" customFormat="1">
      <c r="B112" s="148"/>
      <c r="D112" s="149" t="s">
        <v>153</v>
      </c>
      <c r="E112" s="150" t="s">
        <v>79</v>
      </c>
      <c r="F112" s="151" t="s">
        <v>248</v>
      </c>
      <c r="H112" s="150" t="s">
        <v>79</v>
      </c>
      <c r="I112" s="152"/>
      <c r="L112" s="148"/>
      <c r="M112" s="153"/>
      <c r="T112" s="154"/>
      <c r="AT112" s="150" t="s">
        <v>153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142</v>
      </c>
    </row>
    <row r="113" spans="2:65" s="12" customFormat="1" ht="22.5">
      <c r="B113" s="148"/>
      <c r="D113" s="149" t="s">
        <v>153</v>
      </c>
      <c r="E113" s="150" t="s">
        <v>79</v>
      </c>
      <c r="F113" s="151" t="s">
        <v>1653</v>
      </c>
      <c r="H113" s="150" t="s">
        <v>79</v>
      </c>
      <c r="I113" s="152"/>
      <c r="L113" s="148"/>
      <c r="M113" s="153"/>
      <c r="T113" s="154"/>
      <c r="AT113" s="150" t="s">
        <v>153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142</v>
      </c>
    </row>
    <row r="114" spans="2:65" s="13" customFormat="1">
      <c r="B114" s="155"/>
      <c r="D114" s="149" t="s">
        <v>153</v>
      </c>
      <c r="E114" s="156" t="s">
        <v>79</v>
      </c>
      <c r="F114" s="157" t="s">
        <v>197</v>
      </c>
      <c r="H114" s="158">
        <v>7</v>
      </c>
      <c r="I114" s="159"/>
      <c r="L114" s="155"/>
      <c r="M114" s="160"/>
      <c r="T114" s="161"/>
      <c r="AT114" s="156" t="s">
        <v>153</v>
      </c>
      <c r="AU114" s="156" t="s">
        <v>90</v>
      </c>
      <c r="AV114" s="13" t="s">
        <v>90</v>
      </c>
      <c r="AW114" s="13" t="s">
        <v>42</v>
      </c>
      <c r="AX114" s="13" t="s">
        <v>88</v>
      </c>
      <c r="AY114" s="156" t="s">
        <v>142</v>
      </c>
    </row>
    <row r="115" spans="2:65" s="1" customFormat="1" ht="37.9" customHeight="1">
      <c r="B115" s="32"/>
      <c r="C115" s="131" t="s">
        <v>188</v>
      </c>
      <c r="D115" s="131" t="s">
        <v>144</v>
      </c>
      <c r="E115" s="132" t="s">
        <v>1654</v>
      </c>
      <c r="F115" s="133" t="s">
        <v>1655</v>
      </c>
      <c r="G115" s="134" t="s">
        <v>168</v>
      </c>
      <c r="H115" s="135">
        <v>7</v>
      </c>
      <c r="I115" s="136"/>
      <c r="J115" s="137">
        <f>ROUND(I115*H115,2)</f>
        <v>0</v>
      </c>
      <c r="K115" s="133" t="s">
        <v>148</v>
      </c>
      <c r="L115" s="32"/>
      <c r="M115" s="138" t="s">
        <v>79</v>
      </c>
      <c r="N115" s="139" t="s">
        <v>51</v>
      </c>
      <c r="P115" s="140">
        <f>O115*H115</f>
        <v>0</v>
      </c>
      <c r="Q115" s="140">
        <v>0</v>
      </c>
      <c r="R115" s="140">
        <f>Q115*H115</f>
        <v>0</v>
      </c>
      <c r="S115" s="140">
        <v>0</v>
      </c>
      <c r="T115" s="141">
        <f>S115*H115</f>
        <v>0</v>
      </c>
      <c r="AR115" s="142" t="s">
        <v>245</v>
      </c>
      <c r="AT115" s="142" t="s">
        <v>144</v>
      </c>
      <c r="AU115" s="142" t="s">
        <v>90</v>
      </c>
      <c r="AY115" s="16" t="s">
        <v>142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245</v>
      </c>
      <c r="BM115" s="142" t="s">
        <v>1656</v>
      </c>
    </row>
    <row r="116" spans="2:65" s="1" customFormat="1">
      <c r="B116" s="32"/>
      <c r="D116" s="144" t="s">
        <v>151</v>
      </c>
      <c r="F116" s="145" t="s">
        <v>1657</v>
      </c>
      <c r="I116" s="146"/>
      <c r="L116" s="32"/>
      <c r="M116" s="147"/>
      <c r="T116" s="53"/>
      <c r="AT116" s="16" t="s">
        <v>151</v>
      </c>
      <c r="AU116" s="16" t="s">
        <v>90</v>
      </c>
    </row>
    <row r="117" spans="2:65" s="12" customFormat="1">
      <c r="B117" s="148"/>
      <c r="D117" s="149" t="s">
        <v>153</v>
      </c>
      <c r="E117" s="150" t="s">
        <v>79</v>
      </c>
      <c r="F117" s="151" t="s">
        <v>314</v>
      </c>
      <c r="H117" s="150" t="s">
        <v>79</v>
      </c>
      <c r="I117" s="152"/>
      <c r="L117" s="148"/>
      <c r="M117" s="153"/>
      <c r="T117" s="154"/>
      <c r="AT117" s="150" t="s">
        <v>153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142</v>
      </c>
    </row>
    <row r="118" spans="2:65" s="12" customFormat="1">
      <c r="B118" s="148"/>
      <c r="D118" s="149" t="s">
        <v>153</v>
      </c>
      <c r="E118" s="150" t="s">
        <v>79</v>
      </c>
      <c r="F118" s="151" t="s">
        <v>248</v>
      </c>
      <c r="H118" s="150" t="s">
        <v>79</v>
      </c>
      <c r="I118" s="152"/>
      <c r="L118" s="148"/>
      <c r="M118" s="153"/>
      <c r="T118" s="154"/>
      <c r="AT118" s="150" t="s">
        <v>153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142</v>
      </c>
    </row>
    <row r="119" spans="2:65" s="12" customFormat="1" ht="33.75">
      <c r="B119" s="148"/>
      <c r="D119" s="149" t="s">
        <v>153</v>
      </c>
      <c r="E119" s="150" t="s">
        <v>79</v>
      </c>
      <c r="F119" s="151" t="s">
        <v>1658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153</v>
      </c>
      <c r="E120" s="156" t="s">
        <v>79</v>
      </c>
      <c r="F120" s="157" t="s">
        <v>197</v>
      </c>
      <c r="H120" s="158">
        <v>7</v>
      </c>
      <c r="I120" s="159"/>
      <c r="L120" s="155"/>
      <c r="M120" s="160"/>
      <c r="T120" s="161"/>
      <c r="AT120" s="156" t="s">
        <v>153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142</v>
      </c>
    </row>
    <row r="121" spans="2:65" s="1" customFormat="1" ht="16.5" customHeight="1">
      <c r="B121" s="32"/>
      <c r="C121" s="169" t="s">
        <v>192</v>
      </c>
      <c r="D121" s="169" t="s">
        <v>181</v>
      </c>
      <c r="E121" s="170" t="s">
        <v>1659</v>
      </c>
      <c r="F121" s="171" t="s">
        <v>1660</v>
      </c>
      <c r="G121" s="172" t="s">
        <v>168</v>
      </c>
      <c r="H121" s="173">
        <v>7</v>
      </c>
      <c r="I121" s="174"/>
      <c r="J121" s="175">
        <f>ROUND(I121*H121,2)</f>
        <v>0</v>
      </c>
      <c r="K121" s="171" t="s">
        <v>148</v>
      </c>
      <c r="L121" s="176"/>
      <c r="M121" s="177" t="s">
        <v>79</v>
      </c>
      <c r="N121" s="178" t="s">
        <v>51</v>
      </c>
      <c r="P121" s="140">
        <f>O121*H121</f>
        <v>0</v>
      </c>
      <c r="Q121" s="140">
        <v>5.0000000000000002E-5</v>
      </c>
      <c r="R121" s="140">
        <f>Q121*H121</f>
        <v>3.5E-4</v>
      </c>
      <c r="S121" s="140">
        <v>0</v>
      </c>
      <c r="T121" s="141">
        <f>S121*H121</f>
        <v>0</v>
      </c>
      <c r="AR121" s="142" t="s">
        <v>258</v>
      </c>
      <c r="AT121" s="142" t="s">
        <v>181</v>
      </c>
      <c r="AU121" s="142" t="s">
        <v>90</v>
      </c>
      <c r="AY121" s="16" t="s">
        <v>142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88</v>
      </c>
      <c r="BK121" s="143">
        <f>ROUND(I121*H121,2)</f>
        <v>0</v>
      </c>
      <c r="BL121" s="16" t="s">
        <v>245</v>
      </c>
      <c r="BM121" s="142" t="s">
        <v>1661</v>
      </c>
    </row>
    <row r="122" spans="2:65" s="12" customFormat="1">
      <c r="B122" s="148"/>
      <c r="D122" s="149" t="s">
        <v>153</v>
      </c>
      <c r="E122" s="150" t="s">
        <v>79</v>
      </c>
      <c r="F122" s="151" t="s">
        <v>314</v>
      </c>
      <c r="H122" s="150" t="s">
        <v>79</v>
      </c>
      <c r="I122" s="152"/>
      <c r="L122" s="148"/>
      <c r="M122" s="153"/>
      <c r="T122" s="154"/>
      <c r="AT122" s="150" t="s">
        <v>153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142</v>
      </c>
    </row>
    <row r="123" spans="2:65" s="12" customFormat="1">
      <c r="B123" s="148"/>
      <c r="D123" s="149" t="s">
        <v>153</v>
      </c>
      <c r="E123" s="150" t="s">
        <v>79</v>
      </c>
      <c r="F123" s="151" t="s">
        <v>248</v>
      </c>
      <c r="H123" s="150" t="s">
        <v>79</v>
      </c>
      <c r="I123" s="152"/>
      <c r="L123" s="148"/>
      <c r="M123" s="153"/>
      <c r="T123" s="154"/>
      <c r="AT123" s="150" t="s">
        <v>153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142</v>
      </c>
    </row>
    <row r="124" spans="2:65" s="12" customFormat="1" ht="33.75">
      <c r="B124" s="148"/>
      <c r="D124" s="149" t="s">
        <v>153</v>
      </c>
      <c r="E124" s="150" t="s">
        <v>79</v>
      </c>
      <c r="F124" s="151" t="s">
        <v>1662</v>
      </c>
      <c r="H124" s="150" t="s">
        <v>79</v>
      </c>
      <c r="I124" s="152"/>
      <c r="L124" s="148"/>
      <c r="M124" s="153"/>
      <c r="T124" s="154"/>
      <c r="AT124" s="150" t="s">
        <v>153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142</v>
      </c>
    </row>
    <row r="125" spans="2:65" s="13" customFormat="1">
      <c r="B125" s="155"/>
      <c r="D125" s="149" t="s">
        <v>153</v>
      </c>
      <c r="E125" s="156" t="s">
        <v>79</v>
      </c>
      <c r="F125" s="157" t="s">
        <v>197</v>
      </c>
      <c r="H125" s="158">
        <v>7</v>
      </c>
      <c r="I125" s="159"/>
      <c r="L125" s="155"/>
      <c r="M125" s="160"/>
      <c r="T125" s="161"/>
      <c r="AT125" s="156" t="s">
        <v>153</v>
      </c>
      <c r="AU125" s="156" t="s">
        <v>90</v>
      </c>
      <c r="AV125" s="13" t="s">
        <v>90</v>
      </c>
      <c r="AW125" s="13" t="s">
        <v>42</v>
      </c>
      <c r="AX125" s="13" t="s">
        <v>88</v>
      </c>
      <c r="AY125" s="156" t="s">
        <v>142</v>
      </c>
    </row>
    <row r="126" spans="2:65" s="1" customFormat="1" ht="24.2" customHeight="1">
      <c r="B126" s="32"/>
      <c r="C126" s="131" t="s">
        <v>197</v>
      </c>
      <c r="D126" s="131" t="s">
        <v>144</v>
      </c>
      <c r="E126" s="132" t="s">
        <v>287</v>
      </c>
      <c r="F126" s="133" t="s">
        <v>288</v>
      </c>
      <c r="G126" s="134" t="s">
        <v>168</v>
      </c>
      <c r="H126" s="135">
        <v>7</v>
      </c>
      <c r="I126" s="136"/>
      <c r="J126" s="137">
        <f>ROUND(I126*H126,2)</f>
        <v>0</v>
      </c>
      <c r="K126" s="133" t="s">
        <v>148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245</v>
      </c>
      <c r="AT126" s="142" t="s">
        <v>144</v>
      </c>
      <c r="AU126" s="142" t="s">
        <v>90</v>
      </c>
      <c r="AY126" s="16" t="s">
        <v>142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245</v>
      </c>
      <c r="BM126" s="142" t="s">
        <v>1663</v>
      </c>
    </row>
    <row r="127" spans="2:65" s="1" customFormat="1">
      <c r="B127" s="32"/>
      <c r="D127" s="144" t="s">
        <v>151</v>
      </c>
      <c r="F127" s="145" t="s">
        <v>290</v>
      </c>
      <c r="I127" s="146"/>
      <c r="L127" s="32"/>
      <c r="M127" s="147"/>
      <c r="T127" s="53"/>
      <c r="AT127" s="16" t="s">
        <v>151</v>
      </c>
      <c r="AU127" s="16" t="s">
        <v>90</v>
      </c>
    </row>
    <row r="128" spans="2:65" s="12" customFormat="1">
      <c r="B128" s="148"/>
      <c r="D128" s="149" t="s">
        <v>153</v>
      </c>
      <c r="E128" s="150" t="s">
        <v>79</v>
      </c>
      <c r="F128" s="151" t="s">
        <v>314</v>
      </c>
      <c r="H128" s="150" t="s">
        <v>79</v>
      </c>
      <c r="I128" s="152"/>
      <c r="L128" s="148"/>
      <c r="M128" s="153"/>
      <c r="T128" s="154"/>
      <c r="AT128" s="150" t="s">
        <v>153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142</v>
      </c>
    </row>
    <row r="129" spans="2:65" s="12" customFormat="1">
      <c r="B129" s="148"/>
      <c r="D129" s="149" t="s">
        <v>153</v>
      </c>
      <c r="E129" s="150" t="s">
        <v>79</v>
      </c>
      <c r="F129" s="151" t="s">
        <v>248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153</v>
      </c>
      <c r="E130" s="150" t="s">
        <v>79</v>
      </c>
      <c r="F130" s="151" t="s">
        <v>1651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153</v>
      </c>
      <c r="E131" s="156" t="s">
        <v>79</v>
      </c>
      <c r="F131" s="157" t="s">
        <v>197</v>
      </c>
      <c r="H131" s="158">
        <v>7</v>
      </c>
      <c r="I131" s="159"/>
      <c r="L131" s="155"/>
      <c r="M131" s="160"/>
      <c r="T131" s="161"/>
      <c r="AT131" s="156" t="s">
        <v>153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142</v>
      </c>
    </row>
    <row r="132" spans="2:65" s="1" customFormat="1" ht="33" customHeight="1">
      <c r="B132" s="32"/>
      <c r="C132" s="131" t="s">
        <v>185</v>
      </c>
      <c r="D132" s="131" t="s">
        <v>144</v>
      </c>
      <c r="E132" s="132" t="s">
        <v>261</v>
      </c>
      <c r="F132" s="133" t="s">
        <v>262</v>
      </c>
      <c r="G132" s="134" t="s">
        <v>168</v>
      </c>
      <c r="H132" s="135">
        <v>7</v>
      </c>
      <c r="I132" s="136"/>
      <c r="J132" s="137">
        <f>ROUND(I132*H132,2)</f>
        <v>0</v>
      </c>
      <c r="K132" s="133" t="s">
        <v>148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245</v>
      </c>
      <c r="AT132" s="142" t="s">
        <v>144</v>
      </c>
      <c r="AU132" s="142" t="s">
        <v>90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245</v>
      </c>
      <c r="BM132" s="142" t="s">
        <v>1664</v>
      </c>
    </row>
    <row r="133" spans="2:65" s="1" customFormat="1">
      <c r="B133" s="32"/>
      <c r="D133" s="144" t="s">
        <v>151</v>
      </c>
      <c r="F133" s="145" t="s">
        <v>264</v>
      </c>
      <c r="I133" s="146"/>
      <c r="L133" s="32"/>
      <c r="M133" s="147"/>
      <c r="T133" s="53"/>
      <c r="AT133" s="16" t="s">
        <v>151</v>
      </c>
      <c r="AU133" s="16" t="s">
        <v>90</v>
      </c>
    </row>
    <row r="134" spans="2:65" s="12" customFormat="1">
      <c r="B134" s="148"/>
      <c r="D134" s="149" t="s">
        <v>153</v>
      </c>
      <c r="E134" s="150" t="s">
        <v>79</v>
      </c>
      <c r="F134" s="151" t="s">
        <v>314</v>
      </c>
      <c r="H134" s="150" t="s">
        <v>79</v>
      </c>
      <c r="I134" s="152"/>
      <c r="L134" s="148"/>
      <c r="M134" s="153"/>
      <c r="T134" s="154"/>
      <c r="AT134" s="150" t="s">
        <v>153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142</v>
      </c>
    </row>
    <row r="135" spans="2:65" s="12" customFormat="1">
      <c r="B135" s="148"/>
      <c r="D135" s="149" t="s">
        <v>153</v>
      </c>
      <c r="E135" s="150" t="s">
        <v>79</v>
      </c>
      <c r="F135" s="151" t="s">
        <v>248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2" customFormat="1" ht="22.5">
      <c r="B136" s="148"/>
      <c r="D136" s="149" t="s">
        <v>153</v>
      </c>
      <c r="E136" s="150" t="s">
        <v>79</v>
      </c>
      <c r="F136" s="151" t="s">
        <v>1665</v>
      </c>
      <c r="H136" s="150" t="s">
        <v>79</v>
      </c>
      <c r="I136" s="152"/>
      <c r="L136" s="148"/>
      <c r="M136" s="153"/>
      <c r="T136" s="154"/>
      <c r="AT136" s="150" t="s">
        <v>153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142</v>
      </c>
    </row>
    <row r="137" spans="2:65" s="13" customFormat="1">
      <c r="B137" s="155"/>
      <c r="D137" s="149" t="s">
        <v>153</v>
      </c>
      <c r="E137" s="156" t="s">
        <v>79</v>
      </c>
      <c r="F137" s="157" t="s">
        <v>197</v>
      </c>
      <c r="H137" s="158">
        <v>7</v>
      </c>
      <c r="I137" s="159"/>
      <c r="L137" s="155"/>
      <c r="M137" s="160"/>
      <c r="T137" s="161"/>
      <c r="AT137" s="156" t="s">
        <v>153</v>
      </c>
      <c r="AU137" s="156" t="s">
        <v>90</v>
      </c>
      <c r="AV137" s="13" t="s">
        <v>90</v>
      </c>
      <c r="AW137" s="13" t="s">
        <v>42</v>
      </c>
      <c r="AX137" s="13" t="s">
        <v>88</v>
      </c>
      <c r="AY137" s="156" t="s">
        <v>142</v>
      </c>
    </row>
    <row r="138" spans="2:65" s="1" customFormat="1" ht="16.5" customHeight="1">
      <c r="B138" s="32"/>
      <c r="C138" s="169" t="s">
        <v>163</v>
      </c>
      <c r="D138" s="169" t="s">
        <v>181</v>
      </c>
      <c r="E138" s="170" t="s">
        <v>1198</v>
      </c>
      <c r="F138" s="171" t="s">
        <v>1199</v>
      </c>
      <c r="G138" s="172" t="s">
        <v>168</v>
      </c>
      <c r="H138" s="173">
        <v>7</v>
      </c>
      <c r="I138" s="174"/>
      <c r="J138" s="175">
        <f>ROUND(I138*H138,2)</f>
        <v>0</v>
      </c>
      <c r="K138" s="171" t="s">
        <v>148</v>
      </c>
      <c r="L138" s="176"/>
      <c r="M138" s="177" t="s">
        <v>79</v>
      </c>
      <c r="N138" s="178" t="s">
        <v>51</v>
      </c>
      <c r="P138" s="140">
        <f>O138*H138</f>
        <v>0</v>
      </c>
      <c r="Q138" s="140">
        <v>1E-4</v>
      </c>
      <c r="R138" s="140">
        <f>Q138*H138</f>
        <v>6.9999999999999999E-4</v>
      </c>
      <c r="S138" s="140">
        <v>0</v>
      </c>
      <c r="T138" s="141">
        <f>S138*H138</f>
        <v>0</v>
      </c>
      <c r="AR138" s="142" t="s">
        <v>258</v>
      </c>
      <c r="AT138" s="142" t="s">
        <v>181</v>
      </c>
      <c r="AU138" s="142" t="s">
        <v>90</v>
      </c>
      <c r="AY138" s="16" t="s">
        <v>142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245</v>
      </c>
      <c r="BM138" s="142" t="s">
        <v>1666</v>
      </c>
    </row>
    <row r="139" spans="2:65" s="12" customFormat="1">
      <c r="B139" s="148"/>
      <c r="D139" s="149" t="s">
        <v>153</v>
      </c>
      <c r="E139" s="150" t="s">
        <v>79</v>
      </c>
      <c r="F139" s="151" t="s">
        <v>314</v>
      </c>
      <c r="H139" s="150" t="s">
        <v>79</v>
      </c>
      <c r="I139" s="152"/>
      <c r="L139" s="148"/>
      <c r="M139" s="153"/>
      <c r="T139" s="154"/>
      <c r="AT139" s="150" t="s">
        <v>153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142</v>
      </c>
    </row>
    <row r="140" spans="2:65" s="12" customFormat="1">
      <c r="B140" s="148"/>
      <c r="D140" s="149" t="s">
        <v>153</v>
      </c>
      <c r="E140" s="150" t="s">
        <v>79</v>
      </c>
      <c r="F140" s="151" t="s">
        <v>248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2" customFormat="1" ht="33.75">
      <c r="B141" s="148"/>
      <c r="D141" s="149" t="s">
        <v>153</v>
      </c>
      <c r="E141" s="150" t="s">
        <v>79</v>
      </c>
      <c r="F141" s="151" t="s">
        <v>1667</v>
      </c>
      <c r="H141" s="150" t="s">
        <v>79</v>
      </c>
      <c r="I141" s="152"/>
      <c r="L141" s="148"/>
      <c r="M141" s="153"/>
      <c r="T141" s="154"/>
      <c r="AT141" s="150" t="s">
        <v>153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142</v>
      </c>
    </row>
    <row r="142" spans="2:65" s="13" customFormat="1">
      <c r="B142" s="155"/>
      <c r="D142" s="149" t="s">
        <v>153</v>
      </c>
      <c r="E142" s="156" t="s">
        <v>79</v>
      </c>
      <c r="F142" s="157" t="s">
        <v>197</v>
      </c>
      <c r="H142" s="158">
        <v>7</v>
      </c>
      <c r="I142" s="159"/>
      <c r="L142" s="155"/>
      <c r="M142" s="160"/>
      <c r="T142" s="161"/>
      <c r="AT142" s="156" t="s">
        <v>153</v>
      </c>
      <c r="AU142" s="156" t="s">
        <v>90</v>
      </c>
      <c r="AV142" s="13" t="s">
        <v>90</v>
      </c>
      <c r="AW142" s="13" t="s">
        <v>42</v>
      </c>
      <c r="AX142" s="13" t="s">
        <v>88</v>
      </c>
      <c r="AY142" s="156" t="s">
        <v>142</v>
      </c>
    </row>
    <row r="143" spans="2:65" s="11" customFormat="1" ht="25.9" customHeight="1">
      <c r="B143" s="119"/>
      <c r="D143" s="120" t="s">
        <v>80</v>
      </c>
      <c r="E143" s="121" t="s">
        <v>181</v>
      </c>
      <c r="F143" s="121" t="s">
        <v>291</v>
      </c>
      <c r="I143" s="122"/>
      <c r="J143" s="123">
        <f>BK143</f>
        <v>0</v>
      </c>
      <c r="L143" s="119"/>
      <c r="M143" s="124"/>
      <c r="P143" s="125">
        <f>P144+P204</f>
        <v>0</v>
      </c>
      <c r="R143" s="125">
        <f>R144+R204</f>
        <v>2.92275E-2</v>
      </c>
      <c r="T143" s="126">
        <f>T144+T204</f>
        <v>0</v>
      </c>
      <c r="AR143" s="120" t="s">
        <v>165</v>
      </c>
      <c r="AT143" s="127" t="s">
        <v>80</v>
      </c>
      <c r="AU143" s="127" t="s">
        <v>81</v>
      </c>
      <c r="AY143" s="120" t="s">
        <v>142</v>
      </c>
      <c r="BK143" s="128">
        <f>BK144+BK204</f>
        <v>0</v>
      </c>
    </row>
    <row r="144" spans="2:65" s="11" customFormat="1" ht="22.9" customHeight="1">
      <c r="B144" s="119"/>
      <c r="D144" s="120" t="s">
        <v>80</v>
      </c>
      <c r="E144" s="129" t="s">
        <v>476</v>
      </c>
      <c r="F144" s="129" t="s">
        <v>1668</v>
      </c>
      <c r="I144" s="122"/>
      <c r="J144" s="130">
        <f>BK144</f>
        <v>0</v>
      </c>
      <c r="L144" s="119"/>
      <c r="M144" s="124"/>
      <c r="P144" s="125">
        <f>SUM(P145:P203)</f>
        <v>0</v>
      </c>
      <c r="R144" s="125">
        <f>SUM(R145:R203)</f>
        <v>2.83875E-2</v>
      </c>
      <c r="T144" s="126">
        <f>SUM(T145:T203)</f>
        <v>0</v>
      </c>
      <c r="AR144" s="120" t="s">
        <v>165</v>
      </c>
      <c r="AT144" s="127" t="s">
        <v>80</v>
      </c>
      <c r="AU144" s="127" t="s">
        <v>88</v>
      </c>
      <c r="AY144" s="120" t="s">
        <v>142</v>
      </c>
      <c r="BK144" s="128">
        <f>SUM(BK145:BK203)</f>
        <v>0</v>
      </c>
    </row>
    <row r="145" spans="2:65" s="1" customFormat="1" ht="37.9" customHeight="1">
      <c r="B145" s="32"/>
      <c r="C145" s="131" t="s">
        <v>211</v>
      </c>
      <c r="D145" s="131" t="s">
        <v>144</v>
      </c>
      <c r="E145" s="132" t="s">
        <v>503</v>
      </c>
      <c r="F145" s="133" t="s">
        <v>504</v>
      </c>
      <c r="G145" s="134" t="s">
        <v>203</v>
      </c>
      <c r="H145" s="135">
        <v>42</v>
      </c>
      <c r="I145" s="136"/>
      <c r="J145" s="137">
        <f>ROUND(I145*H145,2)</f>
        <v>0</v>
      </c>
      <c r="K145" s="133" t="s">
        <v>148</v>
      </c>
      <c r="L145" s="32"/>
      <c r="M145" s="138" t="s">
        <v>79</v>
      </c>
      <c r="N145" s="139" t="s">
        <v>51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88</v>
      </c>
      <c r="AT145" s="142" t="s">
        <v>144</v>
      </c>
      <c r="AU145" s="142" t="s">
        <v>90</v>
      </c>
      <c r="AY145" s="16" t="s">
        <v>142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88</v>
      </c>
      <c r="BK145" s="143">
        <f>ROUND(I145*H145,2)</f>
        <v>0</v>
      </c>
      <c r="BL145" s="16" t="s">
        <v>88</v>
      </c>
      <c r="BM145" s="142" t="s">
        <v>1669</v>
      </c>
    </row>
    <row r="146" spans="2:65" s="1" customFormat="1">
      <c r="B146" s="32"/>
      <c r="D146" s="144" t="s">
        <v>151</v>
      </c>
      <c r="F146" s="145" t="s">
        <v>506</v>
      </c>
      <c r="I146" s="146"/>
      <c r="L146" s="32"/>
      <c r="M146" s="147"/>
      <c r="T146" s="53"/>
      <c r="AT146" s="16" t="s">
        <v>151</v>
      </c>
      <c r="AU146" s="16" t="s">
        <v>90</v>
      </c>
    </row>
    <row r="147" spans="2:65" s="12" customFormat="1">
      <c r="B147" s="148"/>
      <c r="D147" s="149" t="s">
        <v>153</v>
      </c>
      <c r="E147" s="150" t="s">
        <v>79</v>
      </c>
      <c r="F147" s="151" t="s">
        <v>314</v>
      </c>
      <c r="H147" s="150" t="s">
        <v>79</v>
      </c>
      <c r="I147" s="152"/>
      <c r="L147" s="148"/>
      <c r="M147" s="153"/>
      <c r="T147" s="154"/>
      <c r="AT147" s="150" t="s">
        <v>153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142</v>
      </c>
    </row>
    <row r="148" spans="2:65" s="12" customFormat="1">
      <c r="B148" s="148"/>
      <c r="D148" s="149" t="s">
        <v>153</v>
      </c>
      <c r="E148" s="150" t="s">
        <v>79</v>
      </c>
      <c r="F148" s="151" t="s">
        <v>347</v>
      </c>
      <c r="H148" s="150" t="s">
        <v>79</v>
      </c>
      <c r="I148" s="152"/>
      <c r="L148" s="148"/>
      <c r="M148" s="153"/>
      <c r="T148" s="154"/>
      <c r="AT148" s="150" t="s">
        <v>153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142</v>
      </c>
    </row>
    <row r="149" spans="2:65" s="12" customFormat="1">
      <c r="B149" s="148"/>
      <c r="D149" s="149" t="s">
        <v>153</v>
      </c>
      <c r="E149" s="150" t="s">
        <v>79</v>
      </c>
      <c r="F149" s="151" t="s">
        <v>1670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3" customFormat="1">
      <c r="B150" s="155"/>
      <c r="D150" s="149" t="s">
        <v>153</v>
      </c>
      <c r="E150" s="156" t="s">
        <v>79</v>
      </c>
      <c r="F150" s="157" t="s">
        <v>1671</v>
      </c>
      <c r="H150" s="158">
        <v>42</v>
      </c>
      <c r="I150" s="159"/>
      <c r="L150" s="155"/>
      <c r="M150" s="160"/>
      <c r="T150" s="161"/>
      <c r="AT150" s="156" t="s">
        <v>153</v>
      </c>
      <c r="AU150" s="156" t="s">
        <v>90</v>
      </c>
      <c r="AV150" s="13" t="s">
        <v>90</v>
      </c>
      <c r="AW150" s="13" t="s">
        <v>42</v>
      </c>
      <c r="AX150" s="13" t="s">
        <v>88</v>
      </c>
      <c r="AY150" s="156" t="s">
        <v>142</v>
      </c>
    </row>
    <row r="151" spans="2:65" s="1" customFormat="1" ht="37.9" customHeight="1">
      <c r="B151" s="32"/>
      <c r="C151" s="131" t="s">
        <v>225</v>
      </c>
      <c r="D151" s="131" t="s">
        <v>144</v>
      </c>
      <c r="E151" s="132" t="s">
        <v>614</v>
      </c>
      <c r="F151" s="133" t="s">
        <v>615</v>
      </c>
      <c r="G151" s="134" t="s">
        <v>168</v>
      </c>
      <c r="H151" s="135">
        <v>42</v>
      </c>
      <c r="I151" s="136"/>
      <c r="J151" s="137">
        <f>ROUND(I151*H151,2)</f>
        <v>0</v>
      </c>
      <c r="K151" s="133" t="s">
        <v>148</v>
      </c>
      <c r="L151" s="32"/>
      <c r="M151" s="138" t="s">
        <v>79</v>
      </c>
      <c r="N151" s="139" t="s">
        <v>51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88</v>
      </c>
      <c r="AT151" s="142" t="s">
        <v>144</v>
      </c>
      <c r="AU151" s="142" t="s">
        <v>90</v>
      </c>
      <c r="AY151" s="16" t="s">
        <v>142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88</v>
      </c>
      <c r="BM151" s="142" t="s">
        <v>1672</v>
      </c>
    </row>
    <row r="152" spans="2:65" s="1" customFormat="1">
      <c r="B152" s="32"/>
      <c r="D152" s="144" t="s">
        <v>151</v>
      </c>
      <c r="F152" s="145" t="s">
        <v>617</v>
      </c>
      <c r="I152" s="146"/>
      <c r="L152" s="32"/>
      <c r="M152" s="147"/>
      <c r="T152" s="53"/>
      <c r="AT152" s="16" t="s">
        <v>151</v>
      </c>
      <c r="AU152" s="16" t="s">
        <v>90</v>
      </c>
    </row>
    <row r="153" spans="2:65" s="12" customFormat="1">
      <c r="B153" s="148"/>
      <c r="D153" s="149" t="s">
        <v>153</v>
      </c>
      <c r="E153" s="150" t="s">
        <v>79</v>
      </c>
      <c r="F153" s="151" t="s">
        <v>314</v>
      </c>
      <c r="H153" s="150" t="s">
        <v>79</v>
      </c>
      <c r="I153" s="152"/>
      <c r="L153" s="148"/>
      <c r="M153" s="153"/>
      <c r="T153" s="154"/>
      <c r="AT153" s="150" t="s">
        <v>153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142</v>
      </c>
    </row>
    <row r="154" spans="2:65" s="12" customFormat="1">
      <c r="B154" s="148"/>
      <c r="D154" s="149" t="s">
        <v>153</v>
      </c>
      <c r="E154" s="150" t="s">
        <v>79</v>
      </c>
      <c r="F154" s="151" t="s">
        <v>347</v>
      </c>
      <c r="H154" s="150" t="s">
        <v>79</v>
      </c>
      <c r="I154" s="152"/>
      <c r="L154" s="148"/>
      <c r="M154" s="153"/>
      <c r="T154" s="154"/>
      <c r="AT154" s="150" t="s">
        <v>153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142</v>
      </c>
    </row>
    <row r="155" spans="2:65" s="12" customFormat="1" ht="22.5">
      <c r="B155" s="148"/>
      <c r="D155" s="149" t="s">
        <v>153</v>
      </c>
      <c r="E155" s="150" t="s">
        <v>79</v>
      </c>
      <c r="F155" s="151" t="s">
        <v>1673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3" customFormat="1">
      <c r="B156" s="155"/>
      <c r="D156" s="149" t="s">
        <v>153</v>
      </c>
      <c r="E156" s="156" t="s">
        <v>79</v>
      </c>
      <c r="F156" s="157" t="s">
        <v>1671</v>
      </c>
      <c r="H156" s="158">
        <v>42</v>
      </c>
      <c r="I156" s="159"/>
      <c r="L156" s="155"/>
      <c r="M156" s="160"/>
      <c r="T156" s="161"/>
      <c r="AT156" s="156" t="s">
        <v>153</v>
      </c>
      <c r="AU156" s="156" t="s">
        <v>90</v>
      </c>
      <c r="AV156" s="13" t="s">
        <v>90</v>
      </c>
      <c r="AW156" s="13" t="s">
        <v>42</v>
      </c>
      <c r="AX156" s="13" t="s">
        <v>88</v>
      </c>
      <c r="AY156" s="156" t="s">
        <v>142</v>
      </c>
    </row>
    <row r="157" spans="2:65" s="1" customFormat="1" ht="16.5" customHeight="1">
      <c r="B157" s="32"/>
      <c r="C157" s="169" t="s">
        <v>231</v>
      </c>
      <c r="D157" s="169" t="s">
        <v>181</v>
      </c>
      <c r="E157" s="170" t="s">
        <v>620</v>
      </c>
      <c r="F157" s="171" t="s">
        <v>621</v>
      </c>
      <c r="G157" s="172" t="s">
        <v>168</v>
      </c>
      <c r="H157" s="173">
        <v>42</v>
      </c>
      <c r="I157" s="174"/>
      <c r="J157" s="175">
        <f>ROUND(I157*H157,2)</f>
        <v>0</v>
      </c>
      <c r="K157" s="171" t="s">
        <v>148</v>
      </c>
      <c r="L157" s="176"/>
      <c r="M157" s="177" t="s">
        <v>79</v>
      </c>
      <c r="N157" s="178" t="s">
        <v>51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90</v>
      </c>
      <c r="AT157" s="142" t="s">
        <v>181</v>
      </c>
      <c r="AU157" s="142" t="s">
        <v>90</v>
      </c>
      <c r="AY157" s="16" t="s">
        <v>142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88</v>
      </c>
      <c r="BK157" s="143">
        <f>ROUND(I157*H157,2)</f>
        <v>0</v>
      </c>
      <c r="BL157" s="16" t="s">
        <v>88</v>
      </c>
      <c r="BM157" s="142" t="s">
        <v>1674</v>
      </c>
    </row>
    <row r="158" spans="2:65" s="12" customFormat="1">
      <c r="B158" s="148"/>
      <c r="D158" s="149" t="s">
        <v>153</v>
      </c>
      <c r="E158" s="150" t="s">
        <v>79</v>
      </c>
      <c r="F158" s="151" t="s">
        <v>314</v>
      </c>
      <c r="H158" s="150" t="s">
        <v>79</v>
      </c>
      <c r="I158" s="152"/>
      <c r="L158" s="148"/>
      <c r="M158" s="153"/>
      <c r="T158" s="154"/>
      <c r="AT158" s="150" t="s">
        <v>153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142</v>
      </c>
    </row>
    <row r="159" spans="2:65" s="12" customFormat="1">
      <c r="B159" s="148"/>
      <c r="D159" s="149" t="s">
        <v>153</v>
      </c>
      <c r="E159" s="150" t="s">
        <v>79</v>
      </c>
      <c r="F159" s="151" t="s">
        <v>347</v>
      </c>
      <c r="H159" s="150" t="s">
        <v>79</v>
      </c>
      <c r="I159" s="152"/>
      <c r="L159" s="148"/>
      <c r="M159" s="153"/>
      <c r="T159" s="154"/>
      <c r="AT159" s="150" t="s">
        <v>153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142</v>
      </c>
    </row>
    <row r="160" spans="2:65" s="12" customFormat="1" ht="22.5">
      <c r="B160" s="148"/>
      <c r="D160" s="149" t="s">
        <v>153</v>
      </c>
      <c r="E160" s="150" t="s">
        <v>79</v>
      </c>
      <c r="F160" s="151" t="s">
        <v>1673</v>
      </c>
      <c r="H160" s="150" t="s">
        <v>79</v>
      </c>
      <c r="I160" s="152"/>
      <c r="L160" s="148"/>
      <c r="M160" s="153"/>
      <c r="T160" s="154"/>
      <c r="AT160" s="150" t="s">
        <v>153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142</v>
      </c>
    </row>
    <row r="161" spans="2:65" s="13" customFormat="1">
      <c r="B161" s="155"/>
      <c r="D161" s="149" t="s">
        <v>153</v>
      </c>
      <c r="E161" s="156" t="s">
        <v>79</v>
      </c>
      <c r="F161" s="157" t="s">
        <v>1671</v>
      </c>
      <c r="H161" s="158">
        <v>42</v>
      </c>
      <c r="I161" s="159"/>
      <c r="L161" s="155"/>
      <c r="M161" s="160"/>
      <c r="T161" s="161"/>
      <c r="AT161" s="156" t="s">
        <v>153</v>
      </c>
      <c r="AU161" s="156" t="s">
        <v>90</v>
      </c>
      <c r="AV161" s="13" t="s">
        <v>90</v>
      </c>
      <c r="AW161" s="13" t="s">
        <v>42</v>
      </c>
      <c r="AX161" s="13" t="s">
        <v>88</v>
      </c>
      <c r="AY161" s="156" t="s">
        <v>142</v>
      </c>
    </row>
    <row r="162" spans="2:65" s="1" customFormat="1" ht="21.75" customHeight="1">
      <c r="B162" s="32"/>
      <c r="C162" s="131" t="s">
        <v>242</v>
      </c>
      <c r="D162" s="131" t="s">
        <v>144</v>
      </c>
      <c r="E162" s="132" t="s">
        <v>677</v>
      </c>
      <c r="F162" s="133" t="s">
        <v>678</v>
      </c>
      <c r="G162" s="134" t="s">
        <v>168</v>
      </c>
      <c r="H162" s="135">
        <v>7</v>
      </c>
      <c r="I162" s="136"/>
      <c r="J162" s="137">
        <f>ROUND(I162*H162,2)</f>
        <v>0</v>
      </c>
      <c r="K162" s="133" t="s">
        <v>148</v>
      </c>
      <c r="L162" s="32"/>
      <c r="M162" s="138" t="s">
        <v>79</v>
      </c>
      <c r="N162" s="139" t="s">
        <v>51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88</v>
      </c>
      <c r="AT162" s="142" t="s">
        <v>144</v>
      </c>
      <c r="AU162" s="142" t="s">
        <v>90</v>
      </c>
      <c r="AY162" s="16" t="s">
        <v>142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88</v>
      </c>
      <c r="BK162" s="143">
        <f>ROUND(I162*H162,2)</f>
        <v>0</v>
      </c>
      <c r="BL162" s="16" t="s">
        <v>88</v>
      </c>
      <c r="BM162" s="142" t="s">
        <v>1675</v>
      </c>
    </row>
    <row r="163" spans="2:65" s="1" customFormat="1">
      <c r="B163" s="32"/>
      <c r="D163" s="144" t="s">
        <v>151</v>
      </c>
      <c r="F163" s="145" t="s">
        <v>680</v>
      </c>
      <c r="I163" s="146"/>
      <c r="L163" s="32"/>
      <c r="M163" s="147"/>
      <c r="T163" s="53"/>
      <c r="AT163" s="16" t="s">
        <v>151</v>
      </c>
      <c r="AU163" s="16" t="s">
        <v>90</v>
      </c>
    </row>
    <row r="164" spans="2:65" s="12" customFormat="1">
      <c r="B164" s="148"/>
      <c r="D164" s="149" t="s">
        <v>153</v>
      </c>
      <c r="E164" s="150" t="s">
        <v>79</v>
      </c>
      <c r="F164" s="151" t="s">
        <v>314</v>
      </c>
      <c r="H164" s="150" t="s">
        <v>79</v>
      </c>
      <c r="I164" s="152"/>
      <c r="L164" s="148"/>
      <c r="M164" s="153"/>
      <c r="T164" s="154"/>
      <c r="AT164" s="150" t="s">
        <v>153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142</v>
      </c>
    </row>
    <row r="165" spans="2:65" s="12" customFormat="1">
      <c r="B165" s="148"/>
      <c r="D165" s="149" t="s">
        <v>153</v>
      </c>
      <c r="E165" s="150" t="s">
        <v>79</v>
      </c>
      <c r="F165" s="151" t="s">
        <v>347</v>
      </c>
      <c r="H165" s="150" t="s">
        <v>79</v>
      </c>
      <c r="I165" s="152"/>
      <c r="L165" s="148"/>
      <c r="M165" s="153"/>
      <c r="T165" s="154"/>
      <c r="AT165" s="150" t="s">
        <v>153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142</v>
      </c>
    </row>
    <row r="166" spans="2:65" s="12" customFormat="1" ht="22.5">
      <c r="B166" s="148"/>
      <c r="D166" s="149" t="s">
        <v>153</v>
      </c>
      <c r="E166" s="150" t="s">
        <v>79</v>
      </c>
      <c r="F166" s="151" t="s">
        <v>1676</v>
      </c>
      <c r="H166" s="150" t="s">
        <v>79</v>
      </c>
      <c r="I166" s="152"/>
      <c r="L166" s="148"/>
      <c r="M166" s="153"/>
      <c r="T166" s="154"/>
      <c r="AT166" s="150" t="s">
        <v>153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142</v>
      </c>
    </row>
    <row r="167" spans="2:65" s="13" customFormat="1">
      <c r="B167" s="155"/>
      <c r="D167" s="149" t="s">
        <v>153</v>
      </c>
      <c r="E167" s="156" t="s">
        <v>79</v>
      </c>
      <c r="F167" s="157" t="s">
        <v>197</v>
      </c>
      <c r="H167" s="158">
        <v>7</v>
      </c>
      <c r="I167" s="159"/>
      <c r="L167" s="155"/>
      <c r="M167" s="160"/>
      <c r="T167" s="161"/>
      <c r="AT167" s="156" t="s">
        <v>153</v>
      </c>
      <c r="AU167" s="156" t="s">
        <v>90</v>
      </c>
      <c r="AV167" s="13" t="s">
        <v>90</v>
      </c>
      <c r="AW167" s="13" t="s">
        <v>42</v>
      </c>
      <c r="AX167" s="13" t="s">
        <v>88</v>
      </c>
      <c r="AY167" s="156" t="s">
        <v>142</v>
      </c>
    </row>
    <row r="168" spans="2:65" s="1" customFormat="1" ht="21.75" customHeight="1">
      <c r="B168" s="32"/>
      <c r="C168" s="131" t="s">
        <v>255</v>
      </c>
      <c r="D168" s="131" t="s">
        <v>144</v>
      </c>
      <c r="E168" s="132" t="s">
        <v>684</v>
      </c>
      <c r="F168" s="133" t="s">
        <v>685</v>
      </c>
      <c r="G168" s="134" t="s">
        <v>686</v>
      </c>
      <c r="H168" s="135">
        <v>2.6549999999999998</v>
      </c>
      <c r="I168" s="136"/>
      <c r="J168" s="137">
        <f>ROUND(I168*H168,2)</f>
        <v>0</v>
      </c>
      <c r="K168" s="133" t="s">
        <v>148</v>
      </c>
      <c r="L168" s="32"/>
      <c r="M168" s="138" t="s">
        <v>79</v>
      </c>
      <c r="N168" s="139" t="s">
        <v>51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88</v>
      </c>
      <c r="AT168" s="142" t="s">
        <v>144</v>
      </c>
      <c r="AU168" s="142" t="s">
        <v>90</v>
      </c>
      <c r="AY168" s="16" t="s">
        <v>142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88</v>
      </c>
      <c r="BK168" s="143">
        <f>ROUND(I168*H168,2)</f>
        <v>0</v>
      </c>
      <c r="BL168" s="16" t="s">
        <v>88</v>
      </c>
      <c r="BM168" s="142" t="s">
        <v>1677</v>
      </c>
    </row>
    <row r="169" spans="2:65" s="1" customFormat="1">
      <c r="B169" s="32"/>
      <c r="D169" s="144" t="s">
        <v>151</v>
      </c>
      <c r="F169" s="145" t="s">
        <v>688</v>
      </c>
      <c r="I169" s="146"/>
      <c r="L169" s="32"/>
      <c r="M169" s="147"/>
      <c r="T169" s="53"/>
      <c r="AT169" s="16" t="s">
        <v>151</v>
      </c>
      <c r="AU169" s="16" t="s">
        <v>90</v>
      </c>
    </row>
    <row r="170" spans="2:65" s="12" customFormat="1">
      <c r="B170" s="148"/>
      <c r="D170" s="149" t="s">
        <v>153</v>
      </c>
      <c r="E170" s="150" t="s">
        <v>79</v>
      </c>
      <c r="F170" s="151" t="s">
        <v>314</v>
      </c>
      <c r="H170" s="150" t="s">
        <v>79</v>
      </c>
      <c r="I170" s="152"/>
      <c r="L170" s="148"/>
      <c r="M170" s="153"/>
      <c r="T170" s="154"/>
      <c r="AT170" s="150" t="s">
        <v>153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142</v>
      </c>
    </row>
    <row r="171" spans="2:65" s="12" customFormat="1">
      <c r="B171" s="148"/>
      <c r="D171" s="149" t="s">
        <v>153</v>
      </c>
      <c r="E171" s="150" t="s">
        <v>79</v>
      </c>
      <c r="F171" s="151" t="s">
        <v>347</v>
      </c>
      <c r="H171" s="150" t="s">
        <v>79</v>
      </c>
      <c r="I171" s="152"/>
      <c r="L171" s="148"/>
      <c r="M171" s="153"/>
      <c r="T171" s="154"/>
      <c r="AT171" s="150" t="s">
        <v>153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142</v>
      </c>
    </row>
    <row r="172" spans="2:65" s="12" customFormat="1" ht="22.5">
      <c r="B172" s="148"/>
      <c r="D172" s="149" t="s">
        <v>153</v>
      </c>
      <c r="E172" s="150" t="s">
        <v>79</v>
      </c>
      <c r="F172" s="151" t="s">
        <v>1678</v>
      </c>
      <c r="H172" s="150" t="s">
        <v>79</v>
      </c>
      <c r="I172" s="152"/>
      <c r="L172" s="148"/>
      <c r="M172" s="153"/>
      <c r="T172" s="154"/>
      <c r="AT172" s="150" t="s">
        <v>153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142</v>
      </c>
    </row>
    <row r="173" spans="2:65" s="13" customFormat="1">
      <c r="B173" s="155"/>
      <c r="D173" s="149" t="s">
        <v>153</v>
      </c>
      <c r="E173" s="156" t="s">
        <v>79</v>
      </c>
      <c r="F173" s="157" t="s">
        <v>1679</v>
      </c>
      <c r="H173" s="158">
        <v>2.6549999999999998</v>
      </c>
      <c r="I173" s="159"/>
      <c r="L173" s="155"/>
      <c r="M173" s="160"/>
      <c r="T173" s="161"/>
      <c r="AT173" s="156" t="s">
        <v>153</v>
      </c>
      <c r="AU173" s="156" t="s">
        <v>90</v>
      </c>
      <c r="AV173" s="13" t="s">
        <v>90</v>
      </c>
      <c r="AW173" s="13" t="s">
        <v>42</v>
      </c>
      <c r="AX173" s="13" t="s">
        <v>88</v>
      </c>
      <c r="AY173" s="156" t="s">
        <v>142</v>
      </c>
    </row>
    <row r="174" spans="2:65" s="1" customFormat="1" ht="21.75" customHeight="1">
      <c r="B174" s="32"/>
      <c r="C174" s="131" t="s">
        <v>8</v>
      </c>
      <c r="D174" s="131" t="s">
        <v>144</v>
      </c>
      <c r="E174" s="132" t="s">
        <v>694</v>
      </c>
      <c r="F174" s="133" t="s">
        <v>695</v>
      </c>
      <c r="G174" s="134" t="s">
        <v>203</v>
      </c>
      <c r="H174" s="135">
        <v>35</v>
      </c>
      <c r="I174" s="136"/>
      <c r="J174" s="137">
        <f>ROUND(I174*H174,2)</f>
        <v>0</v>
      </c>
      <c r="K174" s="133" t="s">
        <v>184</v>
      </c>
      <c r="L174" s="32"/>
      <c r="M174" s="138" t="s">
        <v>79</v>
      </c>
      <c r="N174" s="139" t="s">
        <v>51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88</v>
      </c>
      <c r="AT174" s="142" t="s">
        <v>144</v>
      </c>
      <c r="AU174" s="142" t="s">
        <v>90</v>
      </c>
      <c r="AY174" s="16" t="s">
        <v>142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88</v>
      </c>
      <c r="BK174" s="143">
        <f>ROUND(I174*H174,2)</f>
        <v>0</v>
      </c>
      <c r="BL174" s="16" t="s">
        <v>88</v>
      </c>
      <c r="BM174" s="142" t="s">
        <v>1680</v>
      </c>
    </row>
    <row r="175" spans="2:65" s="12" customFormat="1">
      <c r="B175" s="148"/>
      <c r="D175" s="149" t="s">
        <v>153</v>
      </c>
      <c r="E175" s="150" t="s">
        <v>79</v>
      </c>
      <c r="F175" s="151" t="s">
        <v>314</v>
      </c>
      <c r="H175" s="150" t="s">
        <v>79</v>
      </c>
      <c r="I175" s="152"/>
      <c r="L175" s="148"/>
      <c r="M175" s="153"/>
      <c r="T175" s="154"/>
      <c r="AT175" s="150" t="s">
        <v>153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142</v>
      </c>
    </row>
    <row r="176" spans="2:65" s="12" customFormat="1">
      <c r="B176" s="148"/>
      <c r="D176" s="149" t="s">
        <v>153</v>
      </c>
      <c r="E176" s="150" t="s">
        <v>79</v>
      </c>
      <c r="F176" s="151" t="s">
        <v>347</v>
      </c>
      <c r="H176" s="150" t="s">
        <v>79</v>
      </c>
      <c r="I176" s="152"/>
      <c r="L176" s="148"/>
      <c r="M176" s="153"/>
      <c r="T176" s="154"/>
      <c r="AT176" s="150" t="s">
        <v>153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142</v>
      </c>
    </row>
    <row r="177" spans="2:65" s="12" customFormat="1" ht="22.5">
      <c r="B177" s="148"/>
      <c r="D177" s="149" t="s">
        <v>153</v>
      </c>
      <c r="E177" s="150" t="s">
        <v>79</v>
      </c>
      <c r="F177" s="151" t="s">
        <v>1681</v>
      </c>
      <c r="H177" s="150" t="s">
        <v>79</v>
      </c>
      <c r="I177" s="152"/>
      <c r="L177" s="148"/>
      <c r="M177" s="153"/>
      <c r="T177" s="154"/>
      <c r="AT177" s="150" t="s">
        <v>153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153</v>
      </c>
      <c r="E178" s="156" t="s">
        <v>79</v>
      </c>
      <c r="F178" s="157" t="s">
        <v>1682</v>
      </c>
      <c r="H178" s="158">
        <v>35</v>
      </c>
      <c r="I178" s="159"/>
      <c r="L178" s="155"/>
      <c r="M178" s="160"/>
      <c r="T178" s="161"/>
      <c r="AT178" s="156" t="s">
        <v>153</v>
      </c>
      <c r="AU178" s="156" t="s">
        <v>90</v>
      </c>
      <c r="AV178" s="13" t="s">
        <v>90</v>
      </c>
      <c r="AW178" s="13" t="s">
        <v>42</v>
      </c>
      <c r="AX178" s="13" t="s">
        <v>88</v>
      </c>
      <c r="AY178" s="156" t="s">
        <v>142</v>
      </c>
    </row>
    <row r="179" spans="2:65" s="1" customFormat="1" ht="24.2" customHeight="1">
      <c r="B179" s="32"/>
      <c r="C179" s="169" t="s">
        <v>245</v>
      </c>
      <c r="D179" s="169" t="s">
        <v>181</v>
      </c>
      <c r="E179" s="170" t="s">
        <v>701</v>
      </c>
      <c r="F179" s="171" t="s">
        <v>702</v>
      </c>
      <c r="G179" s="172" t="s">
        <v>203</v>
      </c>
      <c r="H179" s="173">
        <v>36.75</v>
      </c>
      <c r="I179" s="174"/>
      <c r="J179" s="175">
        <f>ROUND(I179*H179,2)</f>
        <v>0</v>
      </c>
      <c r="K179" s="171" t="s">
        <v>148</v>
      </c>
      <c r="L179" s="176"/>
      <c r="M179" s="177" t="s">
        <v>79</v>
      </c>
      <c r="N179" s="178" t="s">
        <v>51</v>
      </c>
      <c r="P179" s="140">
        <f>O179*H179</f>
        <v>0</v>
      </c>
      <c r="Q179" s="140">
        <v>5.0000000000000002E-5</v>
      </c>
      <c r="R179" s="140">
        <f>Q179*H179</f>
        <v>1.8375000000000002E-3</v>
      </c>
      <c r="S179" s="140">
        <v>0</v>
      </c>
      <c r="T179" s="141">
        <f>S179*H179</f>
        <v>0</v>
      </c>
      <c r="AR179" s="142" t="s">
        <v>90</v>
      </c>
      <c r="AT179" s="142" t="s">
        <v>181</v>
      </c>
      <c r="AU179" s="142" t="s">
        <v>90</v>
      </c>
      <c r="AY179" s="16" t="s">
        <v>142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88</v>
      </c>
      <c r="BK179" s="143">
        <f>ROUND(I179*H179,2)</f>
        <v>0</v>
      </c>
      <c r="BL179" s="16" t="s">
        <v>88</v>
      </c>
      <c r="BM179" s="142" t="s">
        <v>1683</v>
      </c>
    </row>
    <row r="180" spans="2:65" s="12" customFormat="1">
      <c r="B180" s="148"/>
      <c r="D180" s="149" t="s">
        <v>153</v>
      </c>
      <c r="E180" s="150" t="s">
        <v>79</v>
      </c>
      <c r="F180" s="151" t="s">
        <v>314</v>
      </c>
      <c r="H180" s="150" t="s">
        <v>79</v>
      </c>
      <c r="I180" s="152"/>
      <c r="L180" s="148"/>
      <c r="M180" s="153"/>
      <c r="T180" s="154"/>
      <c r="AT180" s="150" t="s">
        <v>153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142</v>
      </c>
    </row>
    <row r="181" spans="2:65" s="12" customFormat="1">
      <c r="B181" s="148"/>
      <c r="D181" s="149" t="s">
        <v>153</v>
      </c>
      <c r="E181" s="150" t="s">
        <v>79</v>
      </c>
      <c r="F181" s="151" t="s">
        <v>347</v>
      </c>
      <c r="H181" s="150" t="s">
        <v>79</v>
      </c>
      <c r="I181" s="152"/>
      <c r="L181" s="148"/>
      <c r="M181" s="153"/>
      <c r="T181" s="154"/>
      <c r="AT181" s="150" t="s">
        <v>153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142</v>
      </c>
    </row>
    <row r="182" spans="2:65" s="12" customFormat="1" ht="33.75">
      <c r="B182" s="148"/>
      <c r="D182" s="149" t="s">
        <v>153</v>
      </c>
      <c r="E182" s="150" t="s">
        <v>79</v>
      </c>
      <c r="F182" s="151" t="s">
        <v>1684</v>
      </c>
      <c r="H182" s="150" t="s">
        <v>79</v>
      </c>
      <c r="I182" s="152"/>
      <c r="L182" s="148"/>
      <c r="M182" s="153"/>
      <c r="T182" s="154"/>
      <c r="AT182" s="150" t="s">
        <v>153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142</v>
      </c>
    </row>
    <row r="183" spans="2:65" s="13" customFormat="1">
      <c r="B183" s="155"/>
      <c r="D183" s="149" t="s">
        <v>153</v>
      </c>
      <c r="E183" s="156" t="s">
        <v>79</v>
      </c>
      <c r="F183" s="157" t="s">
        <v>1685</v>
      </c>
      <c r="H183" s="158">
        <v>36.75</v>
      </c>
      <c r="I183" s="159"/>
      <c r="L183" s="155"/>
      <c r="M183" s="160"/>
      <c r="T183" s="161"/>
      <c r="AT183" s="156" t="s">
        <v>153</v>
      </c>
      <c r="AU183" s="156" t="s">
        <v>90</v>
      </c>
      <c r="AV183" s="13" t="s">
        <v>90</v>
      </c>
      <c r="AW183" s="13" t="s">
        <v>42</v>
      </c>
      <c r="AX183" s="13" t="s">
        <v>88</v>
      </c>
      <c r="AY183" s="156" t="s">
        <v>142</v>
      </c>
    </row>
    <row r="184" spans="2:65" s="1" customFormat="1" ht="24.2" customHeight="1">
      <c r="B184" s="32"/>
      <c r="C184" s="131" t="s">
        <v>271</v>
      </c>
      <c r="D184" s="131" t="s">
        <v>144</v>
      </c>
      <c r="E184" s="132" t="s">
        <v>570</v>
      </c>
      <c r="F184" s="133" t="s">
        <v>571</v>
      </c>
      <c r="G184" s="134" t="s">
        <v>203</v>
      </c>
      <c r="H184" s="135">
        <v>2655</v>
      </c>
      <c r="I184" s="136"/>
      <c r="J184" s="137">
        <f>ROUND(I184*H184,2)</f>
        <v>0</v>
      </c>
      <c r="K184" s="133" t="s">
        <v>148</v>
      </c>
      <c r="L184" s="32"/>
      <c r="M184" s="138" t="s">
        <v>79</v>
      </c>
      <c r="N184" s="139" t="s">
        <v>51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88</v>
      </c>
      <c r="AT184" s="142" t="s">
        <v>144</v>
      </c>
      <c r="AU184" s="142" t="s">
        <v>90</v>
      </c>
      <c r="AY184" s="16" t="s">
        <v>142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88</v>
      </c>
      <c r="BK184" s="143">
        <f>ROUND(I184*H184,2)</f>
        <v>0</v>
      </c>
      <c r="BL184" s="16" t="s">
        <v>88</v>
      </c>
      <c r="BM184" s="142" t="s">
        <v>1686</v>
      </c>
    </row>
    <row r="185" spans="2:65" s="1" customFormat="1">
      <c r="B185" s="32"/>
      <c r="D185" s="144" t="s">
        <v>151</v>
      </c>
      <c r="F185" s="145" t="s">
        <v>573</v>
      </c>
      <c r="I185" s="146"/>
      <c r="L185" s="32"/>
      <c r="M185" s="147"/>
      <c r="T185" s="53"/>
      <c r="AT185" s="16" t="s">
        <v>151</v>
      </c>
      <c r="AU185" s="16" t="s">
        <v>90</v>
      </c>
    </row>
    <row r="186" spans="2:65" s="12" customFormat="1">
      <c r="B186" s="148"/>
      <c r="D186" s="149" t="s">
        <v>153</v>
      </c>
      <c r="E186" s="150" t="s">
        <v>79</v>
      </c>
      <c r="F186" s="151" t="s">
        <v>154</v>
      </c>
      <c r="H186" s="150" t="s">
        <v>79</v>
      </c>
      <c r="I186" s="152"/>
      <c r="L186" s="148"/>
      <c r="M186" s="153"/>
      <c r="T186" s="154"/>
      <c r="AT186" s="150" t="s">
        <v>153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142</v>
      </c>
    </row>
    <row r="187" spans="2:65" s="12" customFormat="1">
      <c r="B187" s="148"/>
      <c r="D187" s="149" t="s">
        <v>153</v>
      </c>
      <c r="E187" s="150" t="s">
        <v>79</v>
      </c>
      <c r="F187" s="151" t="s">
        <v>1687</v>
      </c>
      <c r="H187" s="150" t="s">
        <v>79</v>
      </c>
      <c r="I187" s="152"/>
      <c r="L187" s="148"/>
      <c r="M187" s="153"/>
      <c r="T187" s="154"/>
      <c r="AT187" s="150" t="s">
        <v>153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142</v>
      </c>
    </row>
    <row r="188" spans="2:65" s="12" customFormat="1" ht="33.75">
      <c r="B188" s="148"/>
      <c r="D188" s="149" t="s">
        <v>153</v>
      </c>
      <c r="E188" s="150" t="s">
        <v>79</v>
      </c>
      <c r="F188" s="151" t="s">
        <v>1688</v>
      </c>
      <c r="H188" s="150" t="s">
        <v>79</v>
      </c>
      <c r="I188" s="152"/>
      <c r="L188" s="148"/>
      <c r="M188" s="153"/>
      <c r="T188" s="154"/>
      <c r="AT188" s="150" t="s">
        <v>153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142</v>
      </c>
    </row>
    <row r="189" spans="2:65" s="13" customFormat="1">
      <c r="B189" s="155"/>
      <c r="D189" s="149" t="s">
        <v>153</v>
      </c>
      <c r="E189" s="156" t="s">
        <v>79</v>
      </c>
      <c r="F189" s="157" t="s">
        <v>1689</v>
      </c>
      <c r="H189" s="158">
        <v>2655</v>
      </c>
      <c r="I189" s="159"/>
      <c r="L189" s="155"/>
      <c r="M189" s="160"/>
      <c r="T189" s="161"/>
      <c r="AT189" s="156" t="s">
        <v>153</v>
      </c>
      <c r="AU189" s="156" t="s">
        <v>90</v>
      </c>
      <c r="AV189" s="13" t="s">
        <v>90</v>
      </c>
      <c r="AW189" s="13" t="s">
        <v>42</v>
      </c>
      <c r="AX189" s="13" t="s">
        <v>88</v>
      </c>
      <c r="AY189" s="156" t="s">
        <v>142</v>
      </c>
    </row>
    <row r="190" spans="2:65" s="1" customFormat="1" ht="24.2" customHeight="1">
      <c r="B190" s="32"/>
      <c r="C190" s="169" t="s">
        <v>276</v>
      </c>
      <c r="D190" s="169" t="s">
        <v>181</v>
      </c>
      <c r="E190" s="170" t="s">
        <v>586</v>
      </c>
      <c r="F190" s="171" t="s">
        <v>587</v>
      </c>
      <c r="G190" s="172" t="s">
        <v>203</v>
      </c>
      <c r="H190" s="173">
        <v>2655</v>
      </c>
      <c r="I190" s="174"/>
      <c r="J190" s="175">
        <f>ROUND(I190*H190,2)</f>
        <v>0</v>
      </c>
      <c r="K190" s="171" t="s">
        <v>148</v>
      </c>
      <c r="L190" s="176"/>
      <c r="M190" s="177" t="s">
        <v>79</v>
      </c>
      <c r="N190" s="178" t="s">
        <v>51</v>
      </c>
      <c r="P190" s="140">
        <f>O190*H190</f>
        <v>0</v>
      </c>
      <c r="Q190" s="140">
        <v>1.0000000000000001E-5</v>
      </c>
      <c r="R190" s="140">
        <f>Q190*H190</f>
        <v>2.6550000000000001E-2</v>
      </c>
      <c r="S190" s="140">
        <v>0</v>
      </c>
      <c r="T190" s="141">
        <f>S190*H190</f>
        <v>0</v>
      </c>
      <c r="AR190" s="142" t="s">
        <v>90</v>
      </c>
      <c r="AT190" s="142" t="s">
        <v>181</v>
      </c>
      <c r="AU190" s="142" t="s">
        <v>90</v>
      </c>
      <c r="AY190" s="16" t="s">
        <v>142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88</v>
      </c>
      <c r="BM190" s="142" t="s">
        <v>1690</v>
      </c>
    </row>
    <row r="191" spans="2:65" s="12" customFormat="1">
      <c r="B191" s="148"/>
      <c r="D191" s="149" t="s">
        <v>153</v>
      </c>
      <c r="E191" s="150" t="s">
        <v>79</v>
      </c>
      <c r="F191" s="151" t="s">
        <v>154</v>
      </c>
      <c r="H191" s="150" t="s">
        <v>79</v>
      </c>
      <c r="I191" s="152"/>
      <c r="L191" s="148"/>
      <c r="M191" s="153"/>
      <c r="T191" s="154"/>
      <c r="AT191" s="150" t="s">
        <v>153</v>
      </c>
      <c r="AU191" s="150" t="s">
        <v>90</v>
      </c>
      <c r="AV191" s="12" t="s">
        <v>88</v>
      </c>
      <c r="AW191" s="12" t="s">
        <v>42</v>
      </c>
      <c r="AX191" s="12" t="s">
        <v>81</v>
      </c>
      <c r="AY191" s="150" t="s">
        <v>142</v>
      </c>
    </row>
    <row r="192" spans="2:65" s="12" customFormat="1">
      <c r="B192" s="148"/>
      <c r="D192" s="149" t="s">
        <v>153</v>
      </c>
      <c r="E192" s="150" t="s">
        <v>79</v>
      </c>
      <c r="F192" s="151" t="s">
        <v>347</v>
      </c>
      <c r="H192" s="150" t="s">
        <v>79</v>
      </c>
      <c r="I192" s="152"/>
      <c r="L192" s="148"/>
      <c r="M192" s="153"/>
      <c r="T192" s="154"/>
      <c r="AT192" s="150" t="s">
        <v>153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142</v>
      </c>
    </row>
    <row r="193" spans="2:65" s="12" customFormat="1" ht="33.75">
      <c r="B193" s="148"/>
      <c r="D193" s="149" t="s">
        <v>153</v>
      </c>
      <c r="E193" s="150" t="s">
        <v>79</v>
      </c>
      <c r="F193" s="151" t="s">
        <v>1691</v>
      </c>
      <c r="H193" s="150" t="s">
        <v>79</v>
      </c>
      <c r="I193" s="152"/>
      <c r="L193" s="148"/>
      <c r="M193" s="153"/>
      <c r="T193" s="154"/>
      <c r="AT193" s="150" t="s">
        <v>153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142</v>
      </c>
    </row>
    <row r="194" spans="2:65" s="13" customFormat="1">
      <c r="B194" s="155"/>
      <c r="D194" s="149" t="s">
        <v>153</v>
      </c>
      <c r="E194" s="156" t="s">
        <v>79</v>
      </c>
      <c r="F194" s="157" t="s">
        <v>1689</v>
      </c>
      <c r="H194" s="158">
        <v>2655</v>
      </c>
      <c r="I194" s="159"/>
      <c r="L194" s="155"/>
      <c r="M194" s="160"/>
      <c r="T194" s="161"/>
      <c r="AT194" s="156" t="s">
        <v>153</v>
      </c>
      <c r="AU194" s="156" t="s">
        <v>90</v>
      </c>
      <c r="AV194" s="13" t="s">
        <v>90</v>
      </c>
      <c r="AW194" s="13" t="s">
        <v>42</v>
      </c>
      <c r="AX194" s="13" t="s">
        <v>88</v>
      </c>
      <c r="AY194" s="156" t="s">
        <v>142</v>
      </c>
    </row>
    <row r="195" spans="2:65" s="1" customFormat="1" ht="37.9" customHeight="1">
      <c r="B195" s="32"/>
      <c r="C195" s="131" t="s">
        <v>282</v>
      </c>
      <c r="D195" s="131" t="s">
        <v>144</v>
      </c>
      <c r="E195" s="132" t="s">
        <v>603</v>
      </c>
      <c r="F195" s="133" t="s">
        <v>604</v>
      </c>
      <c r="G195" s="134" t="s">
        <v>168</v>
      </c>
      <c r="H195" s="135">
        <v>7</v>
      </c>
      <c r="I195" s="136"/>
      <c r="J195" s="137">
        <f>ROUND(I195*H195,2)</f>
        <v>0</v>
      </c>
      <c r="K195" s="133" t="s">
        <v>148</v>
      </c>
      <c r="L195" s="32"/>
      <c r="M195" s="138" t="s">
        <v>79</v>
      </c>
      <c r="N195" s="139" t="s">
        <v>51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88</v>
      </c>
      <c r="AT195" s="142" t="s">
        <v>144</v>
      </c>
      <c r="AU195" s="142" t="s">
        <v>90</v>
      </c>
      <c r="AY195" s="16" t="s">
        <v>142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88</v>
      </c>
      <c r="BK195" s="143">
        <f>ROUND(I195*H195,2)</f>
        <v>0</v>
      </c>
      <c r="BL195" s="16" t="s">
        <v>88</v>
      </c>
      <c r="BM195" s="142" t="s">
        <v>1692</v>
      </c>
    </row>
    <row r="196" spans="2:65" s="1" customFormat="1">
      <c r="B196" s="32"/>
      <c r="D196" s="144" t="s">
        <v>151</v>
      </c>
      <c r="F196" s="145" t="s">
        <v>606</v>
      </c>
      <c r="I196" s="146"/>
      <c r="L196" s="32"/>
      <c r="M196" s="147"/>
      <c r="T196" s="53"/>
      <c r="AT196" s="16" t="s">
        <v>151</v>
      </c>
      <c r="AU196" s="16" t="s">
        <v>90</v>
      </c>
    </row>
    <row r="197" spans="2:65" s="12" customFormat="1">
      <c r="B197" s="148"/>
      <c r="D197" s="149" t="s">
        <v>153</v>
      </c>
      <c r="E197" s="150" t="s">
        <v>79</v>
      </c>
      <c r="F197" s="151" t="s">
        <v>314</v>
      </c>
      <c r="H197" s="150" t="s">
        <v>79</v>
      </c>
      <c r="I197" s="152"/>
      <c r="L197" s="148"/>
      <c r="M197" s="153"/>
      <c r="T197" s="154"/>
      <c r="AT197" s="150" t="s">
        <v>153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142</v>
      </c>
    </row>
    <row r="198" spans="2:65" s="12" customFormat="1">
      <c r="B198" s="148"/>
      <c r="D198" s="149" t="s">
        <v>153</v>
      </c>
      <c r="E198" s="150" t="s">
        <v>79</v>
      </c>
      <c r="F198" s="151" t="s">
        <v>347</v>
      </c>
      <c r="H198" s="150" t="s">
        <v>79</v>
      </c>
      <c r="I198" s="152"/>
      <c r="L198" s="148"/>
      <c r="M198" s="153"/>
      <c r="T198" s="154"/>
      <c r="AT198" s="150" t="s">
        <v>153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142</v>
      </c>
    </row>
    <row r="199" spans="2:65" s="12" customFormat="1" ht="33.75">
      <c r="B199" s="148"/>
      <c r="D199" s="149" t="s">
        <v>153</v>
      </c>
      <c r="E199" s="150" t="s">
        <v>79</v>
      </c>
      <c r="F199" s="151" t="s">
        <v>1693</v>
      </c>
      <c r="H199" s="150" t="s">
        <v>79</v>
      </c>
      <c r="I199" s="152"/>
      <c r="L199" s="148"/>
      <c r="M199" s="153"/>
      <c r="T199" s="154"/>
      <c r="AT199" s="150" t="s">
        <v>153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142</v>
      </c>
    </row>
    <row r="200" spans="2:65" s="13" customFormat="1">
      <c r="B200" s="155"/>
      <c r="D200" s="149" t="s">
        <v>153</v>
      </c>
      <c r="E200" s="156" t="s">
        <v>79</v>
      </c>
      <c r="F200" s="157" t="s">
        <v>197</v>
      </c>
      <c r="H200" s="158">
        <v>7</v>
      </c>
      <c r="I200" s="159"/>
      <c r="L200" s="155"/>
      <c r="M200" s="160"/>
      <c r="T200" s="161"/>
      <c r="AT200" s="156" t="s">
        <v>153</v>
      </c>
      <c r="AU200" s="156" t="s">
        <v>90</v>
      </c>
      <c r="AV200" s="13" t="s">
        <v>90</v>
      </c>
      <c r="AW200" s="13" t="s">
        <v>42</v>
      </c>
      <c r="AX200" s="13" t="s">
        <v>88</v>
      </c>
      <c r="AY200" s="156" t="s">
        <v>142</v>
      </c>
    </row>
    <row r="201" spans="2:65" s="1" customFormat="1" ht="37.9" customHeight="1">
      <c r="B201" s="32"/>
      <c r="C201" s="131" t="s">
        <v>286</v>
      </c>
      <c r="D201" s="131" t="s">
        <v>144</v>
      </c>
      <c r="E201" s="132" t="s">
        <v>1694</v>
      </c>
      <c r="F201" s="133" t="s">
        <v>1695</v>
      </c>
      <c r="G201" s="134" t="s">
        <v>203</v>
      </c>
      <c r="H201" s="135">
        <v>2655</v>
      </c>
      <c r="I201" s="136"/>
      <c r="J201" s="137">
        <f>ROUND(I201*H201,2)</f>
        <v>0</v>
      </c>
      <c r="K201" s="133" t="s">
        <v>148</v>
      </c>
      <c r="L201" s="32"/>
      <c r="M201" s="138" t="s">
        <v>79</v>
      </c>
      <c r="N201" s="139" t="s">
        <v>51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88</v>
      </c>
      <c r="AT201" s="142" t="s">
        <v>144</v>
      </c>
      <c r="AU201" s="142" t="s">
        <v>90</v>
      </c>
      <c r="AY201" s="16" t="s">
        <v>142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88</v>
      </c>
      <c r="BK201" s="143">
        <f>ROUND(I201*H201,2)</f>
        <v>0</v>
      </c>
      <c r="BL201" s="16" t="s">
        <v>88</v>
      </c>
      <c r="BM201" s="142" t="s">
        <v>1696</v>
      </c>
    </row>
    <row r="202" spans="2:65" s="1" customFormat="1">
      <c r="B202" s="32"/>
      <c r="D202" s="144" t="s">
        <v>151</v>
      </c>
      <c r="F202" s="145" t="s">
        <v>1697</v>
      </c>
      <c r="I202" s="146"/>
      <c r="L202" s="32"/>
      <c r="M202" s="147"/>
      <c r="T202" s="53"/>
      <c r="AT202" s="16" t="s">
        <v>151</v>
      </c>
      <c r="AU202" s="16" t="s">
        <v>90</v>
      </c>
    </row>
    <row r="203" spans="2:65" s="13" customFormat="1">
      <c r="B203" s="155"/>
      <c r="D203" s="149" t="s">
        <v>153</v>
      </c>
      <c r="E203" s="156" t="s">
        <v>79</v>
      </c>
      <c r="F203" s="157" t="s">
        <v>1698</v>
      </c>
      <c r="H203" s="158">
        <v>2655</v>
      </c>
      <c r="I203" s="159"/>
      <c r="L203" s="155"/>
      <c r="M203" s="160"/>
      <c r="T203" s="161"/>
      <c r="AT203" s="156" t="s">
        <v>153</v>
      </c>
      <c r="AU203" s="156" t="s">
        <v>90</v>
      </c>
      <c r="AV203" s="13" t="s">
        <v>90</v>
      </c>
      <c r="AW203" s="13" t="s">
        <v>42</v>
      </c>
      <c r="AX203" s="13" t="s">
        <v>88</v>
      </c>
      <c r="AY203" s="156" t="s">
        <v>142</v>
      </c>
    </row>
    <row r="204" spans="2:65" s="11" customFormat="1" ht="22.9" customHeight="1">
      <c r="B204" s="119"/>
      <c r="D204" s="120" t="s">
        <v>80</v>
      </c>
      <c r="E204" s="129" t="s">
        <v>1699</v>
      </c>
      <c r="F204" s="129" t="s">
        <v>1700</v>
      </c>
      <c r="I204" s="122"/>
      <c r="J204" s="130">
        <f>BK204</f>
        <v>0</v>
      </c>
      <c r="L204" s="119"/>
      <c r="M204" s="124"/>
      <c r="P204" s="125">
        <f>P205+P304</f>
        <v>0</v>
      </c>
      <c r="R204" s="125">
        <f>R205+R304</f>
        <v>8.4000000000000003E-4</v>
      </c>
      <c r="T204" s="126">
        <f>T205+T304</f>
        <v>0</v>
      </c>
      <c r="AR204" s="120" t="s">
        <v>165</v>
      </c>
      <c r="AT204" s="127" t="s">
        <v>80</v>
      </c>
      <c r="AU204" s="127" t="s">
        <v>88</v>
      </c>
      <c r="AY204" s="120" t="s">
        <v>142</v>
      </c>
      <c r="BK204" s="128">
        <f>BK205+BK304</f>
        <v>0</v>
      </c>
    </row>
    <row r="205" spans="2:65" s="11" customFormat="1" ht="20.85" customHeight="1">
      <c r="B205" s="119"/>
      <c r="D205" s="120" t="s">
        <v>80</v>
      </c>
      <c r="E205" s="129" t="s">
        <v>1396</v>
      </c>
      <c r="F205" s="129" t="s">
        <v>1397</v>
      </c>
      <c r="I205" s="122"/>
      <c r="J205" s="130">
        <f>BK205</f>
        <v>0</v>
      </c>
      <c r="L205" s="119"/>
      <c r="M205" s="124"/>
      <c r="P205" s="125">
        <f>SUM(P206:P303)</f>
        <v>0</v>
      </c>
      <c r="R205" s="125">
        <f>SUM(R206:R303)</f>
        <v>0</v>
      </c>
      <c r="T205" s="126">
        <f>SUM(T206:T303)</f>
        <v>0</v>
      </c>
      <c r="AR205" s="120" t="s">
        <v>165</v>
      </c>
      <c r="AT205" s="127" t="s">
        <v>80</v>
      </c>
      <c r="AU205" s="127" t="s">
        <v>90</v>
      </c>
      <c r="AY205" s="120" t="s">
        <v>142</v>
      </c>
      <c r="BK205" s="128">
        <f>SUM(BK206:BK303)</f>
        <v>0</v>
      </c>
    </row>
    <row r="206" spans="2:65" s="1" customFormat="1" ht="24.2" customHeight="1">
      <c r="B206" s="32"/>
      <c r="C206" s="131" t="s">
        <v>7</v>
      </c>
      <c r="D206" s="131" t="s">
        <v>144</v>
      </c>
      <c r="E206" s="132" t="s">
        <v>1399</v>
      </c>
      <c r="F206" s="133" t="s">
        <v>1400</v>
      </c>
      <c r="G206" s="134" t="s">
        <v>168</v>
      </c>
      <c r="H206" s="135">
        <v>7</v>
      </c>
      <c r="I206" s="136"/>
      <c r="J206" s="137">
        <f>ROUND(I206*H206,2)</f>
        <v>0</v>
      </c>
      <c r="K206" s="133" t="s">
        <v>184</v>
      </c>
      <c r="L206" s="32"/>
      <c r="M206" s="138" t="s">
        <v>79</v>
      </c>
      <c r="N206" s="139" t="s">
        <v>51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88</v>
      </c>
      <c r="AT206" s="142" t="s">
        <v>144</v>
      </c>
      <c r="AU206" s="142" t="s">
        <v>165</v>
      </c>
      <c r="AY206" s="16" t="s">
        <v>142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88</v>
      </c>
      <c r="BK206" s="143">
        <f>ROUND(I206*H206,2)</f>
        <v>0</v>
      </c>
      <c r="BL206" s="16" t="s">
        <v>88</v>
      </c>
      <c r="BM206" s="142" t="s">
        <v>1701</v>
      </c>
    </row>
    <row r="207" spans="2:65" s="12" customFormat="1">
      <c r="B207" s="148"/>
      <c r="D207" s="149" t="s">
        <v>153</v>
      </c>
      <c r="E207" s="150" t="s">
        <v>79</v>
      </c>
      <c r="F207" s="151" t="s">
        <v>314</v>
      </c>
      <c r="H207" s="150" t="s">
        <v>79</v>
      </c>
      <c r="I207" s="152"/>
      <c r="L207" s="148"/>
      <c r="M207" s="153"/>
      <c r="T207" s="154"/>
      <c r="AT207" s="150" t="s">
        <v>153</v>
      </c>
      <c r="AU207" s="150" t="s">
        <v>165</v>
      </c>
      <c r="AV207" s="12" t="s">
        <v>88</v>
      </c>
      <c r="AW207" s="12" t="s">
        <v>42</v>
      </c>
      <c r="AX207" s="12" t="s">
        <v>81</v>
      </c>
      <c r="AY207" s="150" t="s">
        <v>142</v>
      </c>
    </row>
    <row r="208" spans="2:65" s="12" customFormat="1">
      <c r="B208" s="148"/>
      <c r="D208" s="149" t="s">
        <v>153</v>
      </c>
      <c r="E208" s="150" t="s">
        <v>79</v>
      </c>
      <c r="F208" s="151" t="s">
        <v>347</v>
      </c>
      <c r="H208" s="150" t="s">
        <v>79</v>
      </c>
      <c r="I208" s="152"/>
      <c r="L208" s="148"/>
      <c r="M208" s="153"/>
      <c r="T208" s="154"/>
      <c r="AT208" s="150" t="s">
        <v>153</v>
      </c>
      <c r="AU208" s="150" t="s">
        <v>165</v>
      </c>
      <c r="AV208" s="12" t="s">
        <v>88</v>
      </c>
      <c r="AW208" s="12" t="s">
        <v>42</v>
      </c>
      <c r="AX208" s="12" t="s">
        <v>81</v>
      </c>
      <c r="AY208" s="150" t="s">
        <v>142</v>
      </c>
    </row>
    <row r="209" spans="2:65" s="12" customFormat="1">
      <c r="B209" s="148"/>
      <c r="D209" s="149" t="s">
        <v>153</v>
      </c>
      <c r="E209" s="150" t="s">
        <v>79</v>
      </c>
      <c r="F209" s="151" t="s">
        <v>248</v>
      </c>
      <c r="H209" s="150" t="s">
        <v>79</v>
      </c>
      <c r="I209" s="152"/>
      <c r="L209" s="148"/>
      <c r="M209" s="153"/>
      <c r="T209" s="154"/>
      <c r="AT209" s="150" t="s">
        <v>153</v>
      </c>
      <c r="AU209" s="150" t="s">
        <v>165</v>
      </c>
      <c r="AV209" s="12" t="s">
        <v>88</v>
      </c>
      <c r="AW209" s="12" t="s">
        <v>42</v>
      </c>
      <c r="AX209" s="12" t="s">
        <v>81</v>
      </c>
      <c r="AY209" s="150" t="s">
        <v>142</v>
      </c>
    </row>
    <row r="210" spans="2:65" s="12" customFormat="1" ht="22.5">
      <c r="B210" s="148"/>
      <c r="D210" s="149" t="s">
        <v>153</v>
      </c>
      <c r="E210" s="150" t="s">
        <v>79</v>
      </c>
      <c r="F210" s="151" t="s">
        <v>1702</v>
      </c>
      <c r="H210" s="150" t="s">
        <v>79</v>
      </c>
      <c r="I210" s="152"/>
      <c r="L210" s="148"/>
      <c r="M210" s="153"/>
      <c r="T210" s="154"/>
      <c r="AT210" s="150" t="s">
        <v>153</v>
      </c>
      <c r="AU210" s="150" t="s">
        <v>165</v>
      </c>
      <c r="AV210" s="12" t="s">
        <v>88</v>
      </c>
      <c r="AW210" s="12" t="s">
        <v>42</v>
      </c>
      <c r="AX210" s="12" t="s">
        <v>81</v>
      </c>
      <c r="AY210" s="150" t="s">
        <v>142</v>
      </c>
    </row>
    <row r="211" spans="2:65" s="13" customFormat="1">
      <c r="B211" s="155"/>
      <c r="D211" s="149" t="s">
        <v>153</v>
      </c>
      <c r="E211" s="156" t="s">
        <v>79</v>
      </c>
      <c r="F211" s="157" t="s">
        <v>165</v>
      </c>
      <c r="H211" s="158">
        <v>3</v>
      </c>
      <c r="I211" s="159"/>
      <c r="L211" s="155"/>
      <c r="M211" s="160"/>
      <c r="T211" s="161"/>
      <c r="AT211" s="156" t="s">
        <v>153</v>
      </c>
      <c r="AU211" s="156" t="s">
        <v>165</v>
      </c>
      <c r="AV211" s="13" t="s">
        <v>90</v>
      </c>
      <c r="AW211" s="13" t="s">
        <v>42</v>
      </c>
      <c r="AX211" s="13" t="s">
        <v>81</v>
      </c>
      <c r="AY211" s="156" t="s">
        <v>142</v>
      </c>
    </row>
    <row r="212" spans="2:65" s="12" customFormat="1" ht="22.5">
      <c r="B212" s="148"/>
      <c r="D212" s="149" t="s">
        <v>153</v>
      </c>
      <c r="E212" s="150" t="s">
        <v>79</v>
      </c>
      <c r="F212" s="151" t="s">
        <v>1703</v>
      </c>
      <c r="H212" s="150" t="s">
        <v>79</v>
      </c>
      <c r="I212" s="152"/>
      <c r="L212" s="148"/>
      <c r="M212" s="153"/>
      <c r="T212" s="154"/>
      <c r="AT212" s="150" t="s">
        <v>153</v>
      </c>
      <c r="AU212" s="150" t="s">
        <v>165</v>
      </c>
      <c r="AV212" s="12" t="s">
        <v>88</v>
      </c>
      <c r="AW212" s="12" t="s">
        <v>42</v>
      </c>
      <c r="AX212" s="12" t="s">
        <v>81</v>
      </c>
      <c r="AY212" s="150" t="s">
        <v>142</v>
      </c>
    </row>
    <row r="213" spans="2:65" s="13" customFormat="1">
      <c r="B213" s="155"/>
      <c r="D213" s="149" t="s">
        <v>153</v>
      </c>
      <c r="E213" s="156" t="s">
        <v>79</v>
      </c>
      <c r="F213" s="157" t="s">
        <v>165</v>
      </c>
      <c r="H213" s="158">
        <v>3</v>
      </c>
      <c r="I213" s="159"/>
      <c r="L213" s="155"/>
      <c r="M213" s="160"/>
      <c r="T213" s="161"/>
      <c r="AT213" s="156" t="s">
        <v>153</v>
      </c>
      <c r="AU213" s="156" t="s">
        <v>165</v>
      </c>
      <c r="AV213" s="13" t="s">
        <v>90</v>
      </c>
      <c r="AW213" s="13" t="s">
        <v>42</v>
      </c>
      <c r="AX213" s="13" t="s">
        <v>81</v>
      </c>
      <c r="AY213" s="156" t="s">
        <v>142</v>
      </c>
    </row>
    <row r="214" spans="2:65" s="12" customFormat="1" ht="22.5">
      <c r="B214" s="148"/>
      <c r="D214" s="149" t="s">
        <v>153</v>
      </c>
      <c r="E214" s="150" t="s">
        <v>79</v>
      </c>
      <c r="F214" s="151" t="s">
        <v>1704</v>
      </c>
      <c r="H214" s="150" t="s">
        <v>79</v>
      </c>
      <c r="I214" s="152"/>
      <c r="L214" s="148"/>
      <c r="M214" s="153"/>
      <c r="T214" s="154"/>
      <c r="AT214" s="150" t="s">
        <v>153</v>
      </c>
      <c r="AU214" s="150" t="s">
        <v>165</v>
      </c>
      <c r="AV214" s="12" t="s">
        <v>88</v>
      </c>
      <c r="AW214" s="12" t="s">
        <v>42</v>
      </c>
      <c r="AX214" s="12" t="s">
        <v>81</v>
      </c>
      <c r="AY214" s="150" t="s">
        <v>142</v>
      </c>
    </row>
    <row r="215" spans="2:65" s="13" customFormat="1">
      <c r="B215" s="155"/>
      <c r="D215" s="149" t="s">
        <v>153</v>
      </c>
      <c r="E215" s="156" t="s">
        <v>79</v>
      </c>
      <c r="F215" s="157" t="s">
        <v>88</v>
      </c>
      <c r="H215" s="158">
        <v>1</v>
      </c>
      <c r="I215" s="159"/>
      <c r="L215" s="155"/>
      <c r="M215" s="160"/>
      <c r="T215" s="161"/>
      <c r="AT215" s="156" t="s">
        <v>153</v>
      </c>
      <c r="AU215" s="156" t="s">
        <v>165</v>
      </c>
      <c r="AV215" s="13" t="s">
        <v>90</v>
      </c>
      <c r="AW215" s="13" t="s">
        <v>42</v>
      </c>
      <c r="AX215" s="13" t="s">
        <v>81</v>
      </c>
      <c r="AY215" s="156" t="s">
        <v>142</v>
      </c>
    </row>
    <row r="216" spans="2:65" s="14" customFormat="1">
      <c r="B216" s="162"/>
      <c r="D216" s="149" t="s">
        <v>153</v>
      </c>
      <c r="E216" s="163" t="s">
        <v>79</v>
      </c>
      <c r="F216" s="164" t="s">
        <v>180</v>
      </c>
      <c r="H216" s="165">
        <v>7</v>
      </c>
      <c r="I216" s="166"/>
      <c r="L216" s="162"/>
      <c r="M216" s="167"/>
      <c r="T216" s="168"/>
      <c r="AT216" s="163" t="s">
        <v>153</v>
      </c>
      <c r="AU216" s="163" t="s">
        <v>165</v>
      </c>
      <c r="AV216" s="14" t="s">
        <v>149</v>
      </c>
      <c r="AW216" s="14" t="s">
        <v>42</v>
      </c>
      <c r="AX216" s="14" t="s">
        <v>88</v>
      </c>
      <c r="AY216" s="163" t="s">
        <v>142</v>
      </c>
    </row>
    <row r="217" spans="2:65" s="1" customFormat="1" ht="78" customHeight="1">
      <c r="B217" s="32"/>
      <c r="C217" s="131" t="s">
        <v>300</v>
      </c>
      <c r="D217" s="131" t="s">
        <v>144</v>
      </c>
      <c r="E217" s="132" t="s">
        <v>1404</v>
      </c>
      <c r="F217" s="133" t="s">
        <v>1405</v>
      </c>
      <c r="G217" s="134" t="s">
        <v>168</v>
      </c>
      <c r="H217" s="135">
        <v>7</v>
      </c>
      <c r="I217" s="136"/>
      <c r="J217" s="137">
        <f>ROUND(I217*H217,2)</f>
        <v>0</v>
      </c>
      <c r="K217" s="133" t="s">
        <v>148</v>
      </c>
      <c r="L217" s="32"/>
      <c r="M217" s="138" t="s">
        <v>79</v>
      </c>
      <c r="N217" s="139" t="s">
        <v>51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88</v>
      </c>
      <c r="AT217" s="142" t="s">
        <v>144</v>
      </c>
      <c r="AU217" s="142" t="s">
        <v>165</v>
      </c>
      <c r="AY217" s="16" t="s">
        <v>142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88</v>
      </c>
      <c r="BK217" s="143">
        <f>ROUND(I217*H217,2)</f>
        <v>0</v>
      </c>
      <c r="BL217" s="16" t="s">
        <v>88</v>
      </c>
      <c r="BM217" s="142" t="s">
        <v>1705</v>
      </c>
    </row>
    <row r="218" spans="2:65" s="1" customFormat="1">
      <c r="B218" s="32"/>
      <c r="D218" s="144" t="s">
        <v>151</v>
      </c>
      <c r="F218" s="145" t="s">
        <v>1407</v>
      </c>
      <c r="I218" s="146"/>
      <c r="L218" s="32"/>
      <c r="M218" s="147"/>
      <c r="T218" s="53"/>
      <c r="AT218" s="16" t="s">
        <v>151</v>
      </c>
      <c r="AU218" s="16" t="s">
        <v>165</v>
      </c>
    </row>
    <row r="219" spans="2:65" s="12" customFormat="1">
      <c r="B219" s="148"/>
      <c r="D219" s="149" t="s">
        <v>153</v>
      </c>
      <c r="E219" s="150" t="s">
        <v>79</v>
      </c>
      <c r="F219" s="151" t="s">
        <v>314</v>
      </c>
      <c r="H219" s="150" t="s">
        <v>79</v>
      </c>
      <c r="I219" s="152"/>
      <c r="L219" s="148"/>
      <c r="M219" s="153"/>
      <c r="T219" s="154"/>
      <c r="AT219" s="150" t="s">
        <v>153</v>
      </c>
      <c r="AU219" s="150" t="s">
        <v>165</v>
      </c>
      <c r="AV219" s="12" t="s">
        <v>88</v>
      </c>
      <c r="AW219" s="12" t="s">
        <v>42</v>
      </c>
      <c r="AX219" s="12" t="s">
        <v>81</v>
      </c>
      <c r="AY219" s="150" t="s">
        <v>142</v>
      </c>
    </row>
    <row r="220" spans="2:65" s="12" customFormat="1">
      <c r="B220" s="148"/>
      <c r="D220" s="149" t="s">
        <v>153</v>
      </c>
      <c r="E220" s="150" t="s">
        <v>79</v>
      </c>
      <c r="F220" s="151" t="s">
        <v>347</v>
      </c>
      <c r="H220" s="150" t="s">
        <v>79</v>
      </c>
      <c r="I220" s="152"/>
      <c r="L220" s="148"/>
      <c r="M220" s="153"/>
      <c r="T220" s="154"/>
      <c r="AT220" s="150" t="s">
        <v>153</v>
      </c>
      <c r="AU220" s="150" t="s">
        <v>165</v>
      </c>
      <c r="AV220" s="12" t="s">
        <v>88</v>
      </c>
      <c r="AW220" s="12" t="s">
        <v>42</v>
      </c>
      <c r="AX220" s="12" t="s">
        <v>81</v>
      </c>
      <c r="AY220" s="150" t="s">
        <v>142</v>
      </c>
    </row>
    <row r="221" spans="2:65" s="12" customFormat="1">
      <c r="B221" s="148"/>
      <c r="D221" s="149" t="s">
        <v>153</v>
      </c>
      <c r="E221" s="150" t="s">
        <v>79</v>
      </c>
      <c r="F221" s="151" t="s">
        <v>248</v>
      </c>
      <c r="H221" s="150" t="s">
        <v>79</v>
      </c>
      <c r="I221" s="152"/>
      <c r="L221" s="148"/>
      <c r="M221" s="153"/>
      <c r="T221" s="154"/>
      <c r="AT221" s="150" t="s">
        <v>153</v>
      </c>
      <c r="AU221" s="150" t="s">
        <v>165</v>
      </c>
      <c r="AV221" s="12" t="s">
        <v>88</v>
      </c>
      <c r="AW221" s="12" t="s">
        <v>42</v>
      </c>
      <c r="AX221" s="12" t="s">
        <v>81</v>
      </c>
      <c r="AY221" s="150" t="s">
        <v>142</v>
      </c>
    </row>
    <row r="222" spans="2:65" s="12" customFormat="1" ht="22.5">
      <c r="B222" s="148"/>
      <c r="D222" s="149" t="s">
        <v>153</v>
      </c>
      <c r="E222" s="150" t="s">
        <v>79</v>
      </c>
      <c r="F222" s="151" t="s">
        <v>1706</v>
      </c>
      <c r="H222" s="150" t="s">
        <v>79</v>
      </c>
      <c r="I222" s="152"/>
      <c r="L222" s="148"/>
      <c r="M222" s="153"/>
      <c r="T222" s="154"/>
      <c r="AT222" s="150" t="s">
        <v>153</v>
      </c>
      <c r="AU222" s="150" t="s">
        <v>165</v>
      </c>
      <c r="AV222" s="12" t="s">
        <v>88</v>
      </c>
      <c r="AW222" s="12" t="s">
        <v>42</v>
      </c>
      <c r="AX222" s="12" t="s">
        <v>81</v>
      </c>
      <c r="AY222" s="150" t="s">
        <v>142</v>
      </c>
    </row>
    <row r="223" spans="2:65" s="13" customFormat="1">
      <c r="B223" s="155"/>
      <c r="D223" s="149" t="s">
        <v>153</v>
      </c>
      <c r="E223" s="156" t="s">
        <v>79</v>
      </c>
      <c r="F223" s="157" t="s">
        <v>165</v>
      </c>
      <c r="H223" s="158">
        <v>3</v>
      </c>
      <c r="I223" s="159"/>
      <c r="L223" s="155"/>
      <c r="M223" s="160"/>
      <c r="T223" s="161"/>
      <c r="AT223" s="156" t="s">
        <v>153</v>
      </c>
      <c r="AU223" s="156" t="s">
        <v>165</v>
      </c>
      <c r="AV223" s="13" t="s">
        <v>90</v>
      </c>
      <c r="AW223" s="13" t="s">
        <v>42</v>
      </c>
      <c r="AX223" s="13" t="s">
        <v>81</v>
      </c>
      <c r="AY223" s="156" t="s">
        <v>142</v>
      </c>
    </row>
    <row r="224" spans="2:65" s="12" customFormat="1" ht="22.5">
      <c r="B224" s="148"/>
      <c r="D224" s="149" t="s">
        <v>153</v>
      </c>
      <c r="E224" s="150" t="s">
        <v>79</v>
      </c>
      <c r="F224" s="151" t="s">
        <v>1707</v>
      </c>
      <c r="H224" s="150" t="s">
        <v>79</v>
      </c>
      <c r="I224" s="152"/>
      <c r="L224" s="148"/>
      <c r="M224" s="153"/>
      <c r="T224" s="154"/>
      <c r="AT224" s="150" t="s">
        <v>153</v>
      </c>
      <c r="AU224" s="150" t="s">
        <v>165</v>
      </c>
      <c r="AV224" s="12" t="s">
        <v>88</v>
      </c>
      <c r="AW224" s="12" t="s">
        <v>42</v>
      </c>
      <c r="AX224" s="12" t="s">
        <v>81</v>
      </c>
      <c r="AY224" s="150" t="s">
        <v>142</v>
      </c>
    </row>
    <row r="225" spans="2:65" s="13" customFormat="1">
      <c r="B225" s="155"/>
      <c r="D225" s="149" t="s">
        <v>153</v>
      </c>
      <c r="E225" s="156" t="s">
        <v>79</v>
      </c>
      <c r="F225" s="157" t="s">
        <v>165</v>
      </c>
      <c r="H225" s="158">
        <v>3</v>
      </c>
      <c r="I225" s="159"/>
      <c r="L225" s="155"/>
      <c r="M225" s="160"/>
      <c r="T225" s="161"/>
      <c r="AT225" s="156" t="s">
        <v>153</v>
      </c>
      <c r="AU225" s="156" t="s">
        <v>165</v>
      </c>
      <c r="AV225" s="13" t="s">
        <v>90</v>
      </c>
      <c r="AW225" s="13" t="s">
        <v>42</v>
      </c>
      <c r="AX225" s="13" t="s">
        <v>81</v>
      </c>
      <c r="AY225" s="156" t="s">
        <v>142</v>
      </c>
    </row>
    <row r="226" spans="2:65" s="12" customFormat="1" ht="22.5">
      <c r="B226" s="148"/>
      <c r="D226" s="149" t="s">
        <v>153</v>
      </c>
      <c r="E226" s="150" t="s">
        <v>79</v>
      </c>
      <c r="F226" s="151" t="s">
        <v>1708</v>
      </c>
      <c r="H226" s="150" t="s">
        <v>79</v>
      </c>
      <c r="I226" s="152"/>
      <c r="L226" s="148"/>
      <c r="M226" s="153"/>
      <c r="T226" s="154"/>
      <c r="AT226" s="150" t="s">
        <v>153</v>
      </c>
      <c r="AU226" s="150" t="s">
        <v>165</v>
      </c>
      <c r="AV226" s="12" t="s">
        <v>88</v>
      </c>
      <c r="AW226" s="12" t="s">
        <v>42</v>
      </c>
      <c r="AX226" s="12" t="s">
        <v>81</v>
      </c>
      <c r="AY226" s="150" t="s">
        <v>142</v>
      </c>
    </row>
    <row r="227" spans="2:65" s="13" customFormat="1">
      <c r="B227" s="155"/>
      <c r="D227" s="149" t="s">
        <v>153</v>
      </c>
      <c r="E227" s="156" t="s">
        <v>79</v>
      </c>
      <c r="F227" s="157" t="s">
        <v>88</v>
      </c>
      <c r="H227" s="158">
        <v>1</v>
      </c>
      <c r="I227" s="159"/>
      <c r="L227" s="155"/>
      <c r="M227" s="160"/>
      <c r="T227" s="161"/>
      <c r="AT227" s="156" t="s">
        <v>153</v>
      </c>
      <c r="AU227" s="156" t="s">
        <v>165</v>
      </c>
      <c r="AV227" s="13" t="s">
        <v>90</v>
      </c>
      <c r="AW227" s="13" t="s">
        <v>42</v>
      </c>
      <c r="AX227" s="13" t="s">
        <v>81</v>
      </c>
      <c r="AY227" s="156" t="s">
        <v>142</v>
      </c>
    </row>
    <row r="228" spans="2:65" s="14" customFormat="1">
      <c r="B228" s="162"/>
      <c r="D228" s="149" t="s">
        <v>153</v>
      </c>
      <c r="E228" s="163" t="s">
        <v>79</v>
      </c>
      <c r="F228" s="164" t="s">
        <v>180</v>
      </c>
      <c r="H228" s="165">
        <v>7</v>
      </c>
      <c r="I228" s="166"/>
      <c r="L228" s="162"/>
      <c r="M228" s="167"/>
      <c r="T228" s="168"/>
      <c r="AT228" s="163" t="s">
        <v>153</v>
      </c>
      <c r="AU228" s="163" t="s">
        <v>165</v>
      </c>
      <c r="AV228" s="14" t="s">
        <v>149</v>
      </c>
      <c r="AW228" s="14" t="s">
        <v>42</v>
      </c>
      <c r="AX228" s="14" t="s">
        <v>88</v>
      </c>
      <c r="AY228" s="163" t="s">
        <v>142</v>
      </c>
    </row>
    <row r="229" spans="2:65" s="1" customFormat="1" ht="78" customHeight="1">
      <c r="B229" s="32"/>
      <c r="C229" s="131" t="s">
        <v>304</v>
      </c>
      <c r="D229" s="131" t="s">
        <v>144</v>
      </c>
      <c r="E229" s="132" t="s">
        <v>1410</v>
      </c>
      <c r="F229" s="133" t="s">
        <v>1411</v>
      </c>
      <c r="G229" s="134" t="s">
        <v>168</v>
      </c>
      <c r="H229" s="135">
        <v>7</v>
      </c>
      <c r="I229" s="136"/>
      <c r="J229" s="137">
        <f>ROUND(I229*H229,2)</f>
        <v>0</v>
      </c>
      <c r="K229" s="133" t="s">
        <v>148</v>
      </c>
      <c r="L229" s="32"/>
      <c r="M229" s="138" t="s">
        <v>79</v>
      </c>
      <c r="N229" s="139" t="s">
        <v>51</v>
      </c>
      <c r="P229" s="140">
        <f>O229*H229</f>
        <v>0</v>
      </c>
      <c r="Q229" s="140">
        <v>0</v>
      </c>
      <c r="R229" s="140">
        <f>Q229*H229</f>
        <v>0</v>
      </c>
      <c r="S229" s="140">
        <v>0</v>
      </c>
      <c r="T229" s="141">
        <f>S229*H229</f>
        <v>0</v>
      </c>
      <c r="AR229" s="142" t="s">
        <v>88</v>
      </c>
      <c r="AT229" s="142" t="s">
        <v>144</v>
      </c>
      <c r="AU229" s="142" t="s">
        <v>165</v>
      </c>
      <c r="AY229" s="16" t="s">
        <v>142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6" t="s">
        <v>88</v>
      </c>
      <c r="BK229" s="143">
        <f>ROUND(I229*H229,2)</f>
        <v>0</v>
      </c>
      <c r="BL229" s="16" t="s">
        <v>88</v>
      </c>
      <c r="BM229" s="142" t="s">
        <v>1709</v>
      </c>
    </row>
    <row r="230" spans="2:65" s="1" customFormat="1">
      <c r="B230" s="32"/>
      <c r="D230" s="144" t="s">
        <v>151</v>
      </c>
      <c r="F230" s="145" t="s">
        <v>1413</v>
      </c>
      <c r="I230" s="146"/>
      <c r="L230" s="32"/>
      <c r="M230" s="147"/>
      <c r="T230" s="53"/>
      <c r="AT230" s="16" t="s">
        <v>151</v>
      </c>
      <c r="AU230" s="16" t="s">
        <v>165</v>
      </c>
    </row>
    <row r="231" spans="2:65" s="12" customFormat="1">
      <c r="B231" s="148"/>
      <c r="D231" s="149" t="s">
        <v>153</v>
      </c>
      <c r="E231" s="150" t="s">
        <v>79</v>
      </c>
      <c r="F231" s="151" t="s">
        <v>314</v>
      </c>
      <c r="H231" s="150" t="s">
        <v>79</v>
      </c>
      <c r="I231" s="152"/>
      <c r="L231" s="148"/>
      <c r="M231" s="153"/>
      <c r="T231" s="154"/>
      <c r="AT231" s="150" t="s">
        <v>153</v>
      </c>
      <c r="AU231" s="150" t="s">
        <v>165</v>
      </c>
      <c r="AV231" s="12" t="s">
        <v>88</v>
      </c>
      <c r="AW231" s="12" t="s">
        <v>42</v>
      </c>
      <c r="AX231" s="12" t="s">
        <v>81</v>
      </c>
      <c r="AY231" s="150" t="s">
        <v>142</v>
      </c>
    </row>
    <row r="232" spans="2:65" s="12" customFormat="1">
      <c r="B232" s="148"/>
      <c r="D232" s="149" t="s">
        <v>153</v>
      </c>
      <c r="E232" s="150" t="s">
        <v>79</v>
      </c>
      <c r="F232" s="151" t="s">
        <v>347</v>
      </c>
      <c r="H232" s="150" t="s">
        <v>79</v>
      </c>
      <c r="I232" s="152"/>
      <c r="L232" s="148"/>
      <c r="M232" s="153"/>
      <c r="T232" s="154"/>
      <c r="AT232" s="150" t="s">
        <v>153</v>
      </c>
      <c r="AU232" s="150" t="s">
        <v>165</v>
      </c>
      <c r="AV232" s="12" t="s">
        <v>88</v>
      </c>
      <c r="AW232" s="12" t="s">
        <v>42</v>
      </c>
      <c r="AX232" s="12" t="s">
        <v>81</v>
      </c>
      <c r="AY232" s="150" t="s">
        <v>142</v>
      </c>
    </row>
    <row r="233" spans="2:65" s="12" customFormat="1">
      <c r="B233" s="148"/>
      <c r="D233" s="149" t="s">
        <v>153</v>
      </c>
      <c r="E233" s="150" t="s">
        <v>79</v>
      </c>
      <c r="F233" s="151" t="s">
        <v>248</v>
      </c>
      <c r="H233" s="150" t="s">
        <v>79</v>
      </c>
      <c r="I233" s="152"/>
      <c r="L233" s="148"/>
      <c r="M233" s="153"/>
      <c r="T233" s="154"/>
      <c r="AT233" s="150" t="s">
        <v>153</v>
      </c>
      <c r="AU233" s="150" t="s">
        <v>165</v>
      </c>
      <c r="AV233" s="12" t="s">
        <v>88</v>
      </c>
      <c r="AW233" s="12" t="s">
        <v>42</v>
      </c>
      <c r="AX233" s="12" t="s">
        <v>81</v>
      </c>
      <c r="AY233" s="150" t="s">
        <v>142</v>
      </c>
    </row>
    <row r="234" spans="2:65" s="12" customFormat="1" ht="22.5">
      <c r="B234" s="148"/>
      <c r="D234" s="149" t="s">
        <v>153</v>
      </c>
      <c r="E234" s="150" t="s">
        <v>79</v>
      </c>
      <c r="F234" s="151" t="s">
        <v>1706</v>
      </c>
      <c r="H234" s="150" t="s">
        <v>79</v>
      </c>
      <c r="I234" s="152"/>
      <c r="L234" s="148"/>
      <c r="M234" s="153"/>
      <c r="T234" s="154"/>
      <c r="AT234" s="150" t="s">
        <v>153</v>
      </c>
      <c r="AU234" s="150" t="s">
        <v>165</v>
      </c>
      <c r="AV234" s="12" t="s">
        <v>88</v>
      </c>
      <c r="AW234" s="12" t="s">
        <v>42</v>
      </c>
      <c r="AX234" s="12" t="s">
        <v>81</v>
      </c>
      <c r="AY234" s="150" t="s">
        <v>142</v>
      </c>
    </row>
    <row r="235" spans="2:65" s="13" customFormat="1">
      <c r="B235" s="155"/>
      <c r="D235" s="149" t="s">
        <v>153</v>
      </c>
      <c r="E235" s="156" t="s">
        <v>79</v>
      </c>
      <c r="F235" s="157" t="s">
        <v>165</v>
      </c>
      <c r="H235" s="158">
        <v>3</v>
      </c>
      <c r="I235" s="159"/>
      <c r="L235" s="155"/>
      <c r="M235" s="160"/>
      <c r="T235" s="161"/>
      <c r="AT235" s="156" t="s">
        <v>153</v>
      </c>
      <c r="AU235" s="156" t="s">
        <v>165</v>
      </c>
      <c r="AV235" s="13" t="s">
        <v>90</v>
      </c>
      <c r="AW235" s="13" t="s">
        <v>42</v>
      </c>
      <c r="AX235" s="13" t="s">
        <v>81</v>
      </c>
      <c r="AY235" s="156" t="s">
        <v>142</v>
      </c>
    </row>
    <row r="236" spans="2:65" s="12" customFormat="1" ht="22.5">
      <c r="B236" s="148"/>
      <c r="D236" s="149" t="s">
        <v>153</v>
      </c>
      <c r="E236" s="150" t="s">
        <v>79</v>
      </c>
      <c r="F236" s="151" t="s">
        <v>1707</v>
      </c>
      <c r="H236" s="150" t="s">
        <v>79</v>
      </c>
      <c r="I236" s="152"/>
      <c r="L236" s="148"/>
      <c r="M236" s="153"/>
      <c r="T236" s="154"/>
      <c r="AT236" s="150" t="s">
        <v>153</v>
      </c>
      <c r="AU236" s="150" t="s">
        <v>165</v>
      </c>
      <c r="AV236" s="12" t="s">
        <v>88</v>
      </c>
      <c r="AW236" s="12" t="s">
        <v>42</v>
      </c>
      <c r="AX236" s="12" t="s">
        <v>81</v>
      </c>
      <c r="AY236" s="150" t="s">
        <v>142</v>
      </c>
    </row>
    <row r="237" spans="2:65" s="13" customFormat="1">
      <c r="B237" s="155"/>
      <c r="D237" s="149" t="s">
        <v>153</v>
      </c>
      <c r="E237" s="156" t="s">
        <v>79</v>
      </c>
      <c r="F237" s="157" t="s">
        <v>165</v>
      </c>
      <c r="H237" s="158">
        <v>3</v>
      </c>
      <c r="I237" s="159"/>
      <c r="L237" s="155"/>
      <c r="M237" s="160"/>
      <c r="T237" s="161"/>
      <c r="AT237" s="156" t="s">
        <v>153</v>
      </c>
      <c r="AU237" s="156" t="s">
        <v>165</v>
      </c>
      <c r="AV237" s="13" t="s">
        <v>90</v>
      </c>
      <c r="AW237" s="13" t="s">
        <v>42</v>
      </c>
      <c r="AX237" s="13" t="s">
        <v>81</v>
      </c>
      <c r="AY237" s="156" t="s">
        <v>142</v>
      </c>
    </row>
    <row r="238" spans="2:65" s="12" customFormat="1" ht="22.5">
      <c r="B238" s="148"/>
      <c r="D238" s="149" t="s">
        <v>153</v>
      </c>
      <c r="E238" s="150" t="s">
        <v>79</v>
      </c>
      <c r="F238" s="151" t="s">
        <v>1708</v>
      </c>
      <c r="H238" s="150" t="s">
        <v>79</v>
      </c>
      <c r="I238" s="152"/>
      <c r="L238" s="148"/>
      <c r="M238" s="153"/>
      <c r="T238" s="154"/>
      <c r="AT238" s="150" t="s">
        <v>153</v>
      </c>
      <c r="AU238" s="150" t="s">
        <v>165</v>
      </c>
      <c r="AV238" s="12" t="s">
        <v>88</v>
      </c>
      <c r="AW238" s="12" t="s">
        <v>42</v>
      </c>
      <c r="AX238" s="12" t="s">
        <v>81</v>
      </c>
      <c r="AY238" s="150" t="s">
        <v>142</v>
      </c>
    </row>
    <row r="239" spans="2:65" s="13" customFormat="1">
      <c r="B239" s="155"/>
      <c r="D239" s="149" t="s">
        <v>153</v>
      </c>
      <c r="E239" s="156" t="s">
        <v>79</v>
      </c>
      <c r="F239" s="157" t="s">
        <v>88</v>
      </c>
      <c r="H239" s="158">
        <v>1</v>
      </c>
      <c r="I239" s="159"/>
      <c r="L239" s="155"/>
      <c r="M239" s="160"/>
      <c r="T239" s="161"/>
      <c r="AT239" s="156" t="s">
        <v>153</v>
      </c>
      <c r="AU239" s="156" t="s">
        <v>165</v>
      </c>
      <c r="AV239" s="13" t="s">
        <v>90</v>
      </c>
      <c r="AW239" s="13" t="s">
        <v>42</v>
      </c>
      <c r="AX239" s="13" t="s">
        <v>81</v>
      </c>
      <c r="AY239" s="156" t="s">
        <v>142</v>
      </c>
    </row>
    <row r="240" spans="2:65" s="14" customFormat="1">
      <c r="B240" s="162"/>
      <c r="D240" s="149" t="s">
        <v>153</v>
      </c>
      <c r="E240" s="163" t="s">
        <v>79</v>
      </c>
      <c r="F240" s="164" t="s">
        <v>180</v>
      </c>
      <c r="H240" s="165">
        <v>7</v>
      </c>
      <c r="I240" s="166"/>
      <c r="L240" s="162"/>
      <c r="M240" s="167"/>
      <c r="T240" s="168"/>
      <c r="AT240" s="163" t="s">
        <v>153</v>
      </c>
      <c r="AU240" s="163" t="s">
        <v>165</v>
      </c>
      <c r="AV240" s="14" t="s">
        <v>149</v>
      </c>
      <c r="AW240" s="14" t="s">
        <v>42</v>
      </c>
      <c r="AX240" s="14" t="s">
        <v>88</v>
      </c>
      <c r="AY240" s="163" t="s">
        <v>142</v>
      </c>
    </row>
    <row r="241" spans="2:65" s="1" customFormat="1" ht="21.75" customHeight="1">
      <c r="B241" s="32"/>
      <c r="C241" s="131" t="s">
        <v>309</v>
      </c>
      <c r="D241" s="131" t="s">
        <v>144</v>
      </c>
      <c r="E241" s="132" t="s">
        <v>1415</v>
      </c>
      <c r="F241" s="133" t="s">
        <v>1416</v>
      </c>
      <c r="G241" s="134" t="s">
        <v>168</v>
      </c>
      <c r="H241" s="135">
        <v>7</v>
      </c>
      <c r="I241" s="136"/>
      <c r="J241" s="137">
        <f>ROUND(I241*H241,2)</f>
        <v>0</v>
      </c>
      <c r="K241" s="133" t="s">
        <v>148</v>
      </c>
      <c r="L241" s="32"/>
      <c r="M241" s="138" t="s">
        <v>79</v>
      </c>
      <c r="N241" s="139" t="s">
        <v>51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88</v>
      </c>
      <c r="AT241" s="142" t="s">
        <v>144</v>
      </c>
      <c r="AU241" s="142" t="s">
        <v>165</v>
      </c>
      <c r="AY241" s="16" t="s">
        <v>142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88</v>
      </c>
      <c r="BK241" s="143">
        <f>ROUND(I241*H241,2)</f>
        <v>0</v>
      </c>
      <c r="BL241" s="16" t="s">
        <v>88</v>
      </c>
      <c r="BM241" s="142" t="s">
        <v>1710</v>
      </c>
    </row>
    <row r="242" spans="2:65" s="1" customFormat="1">
      <c r="B242" s="32"/>
      <c r="D242" s="144" t="s">
        <v>151</v>
      </c>
      <c r="F242" s="145" t="s">
        <v>1418</v>
      </c>
      <c r="I242" s="146"/>
      <c r="L242" s="32"/>
      <c r="M242" s="147"/>
      <c r="T242" s="53"/>
      <c r="AT242" s="16" t="s">
        <v>151</v>
      </c>
      <c r="AU242" s="16" t="s">
        <v>165</v>
      </c>
    </row>
    <row r="243" spans="2:65" s="12" customFormat="1">
      <c r="B243" s="148"/>
      <c r="D243" s="149" t="s">
        <v>153</v>
      </c>
      <c r="E243" s="150" t="s">
        <v>79</v>
      </c>
      <c r="F243" s="151" t="s">
        <v>314</v>
      </c>
      <c r="H243" s="150" t="s">
        <v>79</v>
      </c>
      <c r="I243" s="152"/>
      <c r="L243" s="148"/>
      <c r="M243" s="153"/>
      <c r="T243" s="154"/>
      <c r="AT243" s="150" t="s">
        <v>153</v>
      </c>
      <c r="AU243" s="150" t="s">
        <v>165</v>
      </c>
      <c r="AV243" s="12" t="s">
        <v>88</v>
      </c>
      <c r="AW243" s="12" t="s">
        <v>42</v>
      </c>
      <c r="AX243" s="12" t="s">
        <v>81</v>
      </c>
      <c r="AY243" s="150" t="s">
        <v>142</v>
      </c>
    </row>
    <row r="244" spans="2:65" s="12" customFormat="1">
      <c r="B244" s="148"/>
      <c r="D244" s="149" t="s">
        <v>153</v>
      </c>
      <c r="E244" s="150" t="s">
        <v>79</v>
      </c>
      <c r="F244" s="151" t="s">
        <v>347</v>
      </c>
      <c r="H244" s="150" t="s">
        <v>79</v>
      </c>
      <c r="I244" s="152"/>
      <c r="L244" s="148"/>
      <c r="M244" s="153"/>
      <c r="T244" s="154"/>
      <c r="AT244" s="150" t="s">
        <v>153</v>
      </c>
      <c r="AU244" s="150" t="s">
        <v>165</v>
      </c>
      <c r="AV244" s="12" t="s">
        <v>88</v>
      </c>
      <c r="AW244" s="12" t="s">
        <v>42</v>
      </c>
      <c r="AX244" s="12" t="s">
        <v>81</v>
      </c>
      <c r="AY244" s="150" t="s">
        <v>142</v>
      </c>
    </row>
    <row r="245" spans="2:65" s="12" customFormat="1">
      <c r="B245" s="148"/>
      <c r="D245" s="149" t="s">
        <v>153</v>
      </c>
      <c r="E245" s="150" t="s">
        <v>79</v>
      </c>
      <c r="F245" s="151" t="s">
        <v>248</v>
      </c>
      <c r="H245" s="150" t="s">
        <v>79</v>
      </c>
      <c r="I245" s="152"/>
      <c r="L245" s="148"/>
      <c r="M245" s="153"/>
      <c r="T245" s="154"/>
      <c r="AT245" s="150" t="s">
        <v>153</v>
      </c>
      <c r="AU245" s="150" t="s">
        <v>165</v>
      </c>
      <c r="AV245" s="12" t="s">
        <v>88</v>
      </c>
      <c r="AW245" s="12" t="s">
        <v>42</v>
      </c>
      <c r="AX245" s="12" t="s">
        <v>81</v>
      </c>
      <c r="AY245" s="150" t="s">
        <v>142</v>
      </c>
    </row>
    <row r="246" spans="2:65" s="12" customFormat="1" ht="22.5">
      <c r="B246" s="148"/>
      <c r="D246" s="149" t="s">
        <v>153</v>
      </c>
      <c r="E246" s="150" t="s">
        <v>79</v>
      </c>
      <c r="F246" s="151" t="s">
        <v>1706</v>
      </c>
      <c r="H246" s="150" t="s">
        <v>79</v>
      </c>
      <c r="I246" s="152"/>
      <c r="L246" s="148"/>
      <c r="M246" s="153"/>
      <c r="T246" s="154"/>
      <c r="AT246" s="150" t="s">
        <v>153</v>
      </c>
      <c r="AU246" s="150" t="s">
        <v>165</v>
      </c>
      <c r="AV246" s="12" t="s">
        <v>88</v>
      </c>
      <c r="AW246" s="12" t="s">
        <v>42</v>
      </c>
      <c r="AX246" s="12" t="s">
        <v>81</v>
      </c>
      <c r="AY246" s="150" t="s">
        <v>142</v>
      </c>
    </row>
    <row r="247" spans="2:65" s="13" customFormat="1">
      <c r="B247" s="155"/>
      <c r="D247" s="149" t="s">
        <v>153</v>
      </c>
      <c r="E247" s="156" t="s">
        <v>79</v>
      </c>
      <c r="F247" s="157" t="s">
        <v>165</v>
      </c>
      <c r="H247" s="158">
        <v>3</v>
      </c>
      <c r="I247" s="159"/>
      <c r="L247" s="155"/>
      <c r="M247" s="160"/>
      <c r="T247" s="161"/>
      <c r="AT247" s="156" t="s">
        <v>153</v>
      </c>
      <c r="AU247" s="156" t="s">
        <v>165</v>
      </c>
      <c r="AV247" s="13" t="s">
        <v>90</v>
      </c>
      <c r="AW247" s="13" t="s">
        <v>42</v>
      </c>
      <c r="AX247" s="13" t="s">
        <v>81</v>
      </c>
      <c r="AY247" s="156" t="s">
        <v>142</v>
      </c>
    </row>
    <row r="248" spans="2:65" s="12" customFormat="1" ht="22.5">
      <c r="B248" s="148"/>
      <c r="D248" s="149" t="s">
        <v>153</v>
      </c>
      <c r="E248" s="150" t="s">
        <v>79</v>
      </c>
      <c r="F248" s="151" t="s">
        <v>1707</v>
      </c>
      <c r="H248" s="150" t="s">
        <v>79</v>
      </c>
      <c r="I248" s="152"/>
      <c r="L248" s="148"/>
      <c r="M248" s="153"/>
      <c r="T248" s="154"/>
      <c r="AT248" s="150" t="s">
        <v>153</v>
      </c>
      <c r="AU248" s="150" t="s">
        <v>165</v>
      </c>
      <c r="AV248" s="12" t="s">
        <v>88</v>
      </c>
      <c r="AW248" s="12" t="s">
        <v>42</v>
      </c>
      <c r="AX248" s="12" t="s">
        <v>81</v>
      </c>
      <c r="AY248" s="150" t="s">
        <v>142</v>
      </c>
    </row>
    <row r="249" spans="2:65" s="13" customFormat="1">
      <c r="B249" s="155"/>
      <c r="D249" s="149" t="s">
        <v>153</v>
      </c>
      <c r="E249" s="156" t="s">
        <v>79</v>
      </c>
      <c r="F249" s="157" t="s">
        <v>165</v>
      </c>
      <c r="H249" s="158">
        <v>3</v>
      </c>
      <c r="I249" s="159"/>
      <c r="L249" s="155"/>
      <c r="M249" s="160"/>
      <c r="T249" s="161"/>
      <c r="AT249" s="156" t="s">
        <v>153</v>
      </c>
      <c r="AU249" s="156" t="s">
        <v>165</v>
      </c>
      <c r="AV249" s="13" t="s">
        <v>90</v>
      </c>
      <c r="AW249" s="13" t="s">
        <v>42</v>
      </c>
      <c r="AX249" s="13" t="s">
        <v>81</v>
      </c>
      <c r="AY249" s="156" t="s">
        <v>142</v>
      </c>
    </row>
    <row r="250" spans="2:65" s="12" customFormat="1" ht="22.5">
      <c r="B250" s="148"/>
      <c r="D250" s="149" t="s">
        <v>153</v>
      </c>
      <c r="E250" s="150" t="s">
        <v>79</v>
      </c>
      <c r="F250" s="151" t="s">
        <v>1708</v>
      </c>
      <c r="H250" s="150" t="s">
        <v>79</v>
      </c>
      <c r="I250" s="152"/>
      <c r="L250" s="148"/>
      <c r="M250" s="153"/>
      <c r="T250" s="154"/>
      <c r="AT250" s="150" t="s">
        <v>153</v>
      </c>
      <c r="AU250" s="150" t="s">
        <v>165</v>
      </c>
      <c r="AV250" s="12" t="s">
        <v>88</v>
      </c>
      <c r="AW250" s="12" t="s">
        <v>42</v>
      </c>
      <c r="AX250" s="12" t="s">
        <v>81</v>
      </c>
      <c r="AY250" s="150" t="s">
        <v>142</v>
      </c>
    </row>
    <row r="251" spans="2:65" s="13" customFormat="1">
      <c r="B251" s="155"/>
      <c r="D251" s="149" t="s">
        <v>153</v>
      </c>
      <c r="E251" s="156" t="s">
        <v>79</v>
      </c>
      <c r="F251" s="157" t="s">
        <v>88</v>
      </c>
      <c r="H251" s="158">
        <v>1</v>
      </c>
      <c r="I251" s="159"/>
      <c r="L251" s="155"/>
      <c r="M251" s="160"/>
      <c r="T251" s="161"/>
      <c r="AT251" s="156" t="s">
        <v>153</v>
      </c>
      <c r="AU251" s="156" t="s">
        <v>165</v>
      </c>
      <c r="AV251" s="13" t="s">
        <v>90</v>
      </c>
      <c r="AW251" s="13" t="s">
        <v>42</v>
      </c>
      <c r="AX251" s="13" t="s">
        <v>81</v>
      </c>
      <c r="AY251" s="156" t="s">
        <v>142</v>
      </c>
    </row>
    <row r="252" spans="2:65" s="14" customFormat="1">
      <c r="B252" s="162"/>
      <c r="D252" s="149" t="s">
        <v>153</v>
      </c>
      <c r="E252" s="163" t="s">
        <v>79</v>
      </c>
      <c r="F252" s="164" t="s">
        <v>180</v>
      </c>
      <c r="H252" s="165">
        <v>7</v>
      </c>
      <c r="I252" s="166"/>
      <c r="L252" s="162"/>
      <c r="M252" s="167"/>
      <c r="T252" s="168"/>
      <c r="AT252" s="163" t="s">
        <v>153</v>
      </c>
      <c r="AU252" s="163" t="s">
        <v>165</v>
      </c>
      <c r="AV252" s="14" t="s">
        <v>149</v>
      </c>
      <c r="AW252" s="14" t="s">
        <v>42</v>
      </c>
      <c r="AX252" s="14" t="s">
        <v>88</v>
      </c>
      <c r="AY252" s="163" t="s">
        <v>142</v>
      </c>
    </row>
    <row r="253" spans="2:65" s="1" customFormat="1" ht="55.5" customHeight="1">
      <c r="B253" s="32"/>
      <c r="C253" s="131" t="s">
        <v>316</v>
      </c>
      <c r="D253" s="131" t="s">
        <v>144</v>
      </c>
      <c r="E253" s="132" t="s">
        <v>1420</v>
      </c>
      <c r="F253" s="133" t="s">
        <v>1421</v>
      </c>
      <c r="G253" s="134" t="s">
        <v>168</v>
      </c>
      <c r="H253" s="135">
        <v>6</v>
      </c>
      <c r="I253" s="136"/>
      <c r="J253" s="137">
        <f>ROUND(I253*H253,2)</f>
        <v>0</v>
      </c>
      <c r="K253" s="133" t="s">
        <v>148</v>
      </c>
      <c r="L253" s="32"/>
      <c r="M253" s="138" t="s">
        <v>79</v>
      </c>
      <c r="N253" s="139" t="s">
        <v>51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88</v>
      </c>
      <c r="AT253" s="142" t="s">
        <v>144</v>
      </c>
      <c r="AU253" s="142" t="s">
        <v>165</v>
      </c>
      <c r="AY253" s="16" t="s">
        <v>142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88</v>
      </c>
      <c r="BK253" s="143">
        <f>ROUND(I253*H253,2)</f>
        <v>0</v>
      </c>
      <c r="BL253" s="16" t="s">
        <v>88</v>
      </c>
      <c r="BM253" s="142" t="s">
        <v>1711</v>
      </c>
    </row>
    <row r="254" spans="2:65" s="1" customFormat="1">
      <c r="B254" s="32"/>
      <c r="D254" s="144" t="s">
        <v>151</v>
      </c>
      <c r="F254" s="145" t="s">
        <v>1423</v>
      </c>
      <c r="I254" s="146"/>
      <c r="L254" s="32"/>
      <c r="M254" s="147"/>
      <c r="T254" s="53"/>
      <c r="AT254" s="16" t="s">
        <v>151</v>
      </c>
      <c r="AU254" s="16" t="s">
        <v>165</v>
      </c>
    </row>
    <row r="255" spans="2:65" s="12" customFormat="1">
      <c r="B255" s="148"/>
      <c r="D255" s="149" t="s">
        <v>153</v>
      </c>
      <c r="E255" s="150" t="s">
        <v>79</v>
      </c>
      <c r="F255" s="151" t="s">
        <v>314</v>
      </c>
      <c r="H255" s="150" t="s">
        <v>79</v>
      </c>
      <c r="I255" s="152"/>
      <c r="L255" s="148"/>
      <c r="M255" s="153"/>
      <c r="T255" s="154"/>
      <c r="AT255" s="150" t="s">
        <v>153</v>
      </c>
      <c r="AU255" s="150" t="s">
        <v>165</v>
      </c>
      <c r="AV255" s="12" t="s">
        <v>88</v>
      </c>
      <c r="AW255" s="12" t="s">
        <v>42</v>
      </c>
      <c r="AX255" s="12" t="s">
        <v>81</v>
      </c>
      <c r="AY255" s="150" t="s">
        <v>142</v>
      </c>
    </row>
    <row r="256" spans="2:65" s="12" customFormat="1">
      <c r="B256" s="148"/>
      <c r="D256" s="149" t="s">
        <v>153</v>
      </c>
      <c r="E256" s="150" t="s">
        <v>79</v>
      </c>
      <c r="F256" s="151" t="s">
        <v>347</v>
      </c>
      <c r="H256" s="150" t="s">
        <v>79</v>
      </c>
      <c r="I256" s="152"/>
      <c r="L256" s="148"/>
      <c r="M256" s="153"/>
      <c r="T256" s="154"/>
      <c r="AT256" s="150" t="s">
        <v>153</v>
      </c>
      <c r="AU256" s="150" t="s">
        <v>165</v>
      </c>
      <c r="AV256" s="12" t="s">
        <v>88</v>
      </c>
      <c r="AW256" s="12" t="s">
        <v>42</v>
      </c>
      <c r="AX256" s="12" t="s">
        <v>81</v>
      </c>
      <c r="AY256" s="150" t="s">
        <v>142</v>
      </c>
    </row>
    <row r="257" spans="2:65" s="12" customFormat="1">
      <c r="B257" s="148"/>
      <c r="D257" s="149" t="s">
        <v>153</v>
      </c>
      <c r="E257" s="150" t="s">
        <v>79</v>
      </c>
      <c r="F257" s="151" t="s">
        <v>248</v>
      </c>
      <c r="H257" s="150" t="s">
        <v>79</v>
      </c>
      <c r="I257" s="152"/>
      <c r="L257" s="148"/>
      <c r="M257" s="153"/>
      <c r="T257" s="154"/>
      <c r="AT257" s="150" t="s">
        <v>153</v>
      </c>
      <c r="AU257" s="150" t="s">
        <v>165</v>
      </c>
      <c r="AV257" s="12" t="s">
        <v>88</v>
      </c>
      <c r="AW257" s="12" t="s">
        <v>42</v>
      </c>
      <c r="AX257" s="12" t="s">
        <v>81</v>
      </c>
      <c r="AY257" s="150" t="s">
        <v>142</v>
      </c>
    </row>
    <row r="258" spans="2:65" s="12" customFormat="1" ht="22.5">
      <c r="B258" s="148"/>
      <c r="D258" s="149" t="s">
        <v>153</v>
      </c>
      <c r="E258" s="150" t="s">
        <v>79</v>
      </c>
      <c r="F258" s="151" t="s">
        <v>1712</v>
      </c>
      <c r="H258" s="150" t="s">
        <v>79</v>
      </c>
      <c r="I258" s="152"/>
      <c r="L258" s="148"/>
      <c r="M258" s="153"/>
      <c r="T258" s="154"/>
      <c r="AT258" s="150" t="s">
        <v>153</v>
      </c>
      <c r="AU258" s="150" t="s">
        <v>165</v>
      </c>
      <c r="AV258" s="12" t="s">
        <v>88</v>
      </c>
      <c r="AW258" s="12" t="s">
        <v>42</v>
      </c>
      <c r="AX258" s="12" t="s">
        <v>81</v>
      </c>
      <c r="AY258" s="150" t="s">
        <v>142</v>
      </c>
    </row>
    <row r="259" spans="2:65" s="13" customFormat="1">
      <c r="B259" s="155"/>
      <c r="D259" s="149" t="s">
        <v>153</v>
      </c>
      <c r="E259" s="156" t="s">
        <v>79</v>
      </c>
      <c r="F259" s="157" t="s">
        <v>165</v>
      </c>
      <c r="H259" s="158">
        <v>3</v>
      </c>
      <c r="I259" s="159"/>
      <c r="L259" s="155"/>
      <c r="M259" s="160"/>
      <c r="T259" s="161"/>
      <c r="AT259" s="156" t="s">
        <v>153</v>
      </c>
      <c r="AU259" s="156" t="s">
        <v>165</v>
      </c>
      <c r="AV259" s="13" t="s">
        <v>90</v>
      </c>
      <c r="AW259" s="13" t="s">
        <v>42</v>
      </c>
      <c r="AX259" s="13" t="s">
        <v>81</v>
      </c>
      <c r="AY259" s="156" t="s">
        <v>142</v>
      </c>
    </row>
    <row r="260" spans="2:65" s="12" customFormat="1" ht="22.5">
      <c r="B260" s="148"/>
      <c r="D260" s="149" t="s">
        <v>153</v>
      </c>
      <c r="E260" s="150" t="s">
        <v>79</v>
      </c>
      <c r="F260" s="151" t="s">
        <v>1713</v>
      </c>
      <c r="H260" s="150" t="s">
        <v>79</v>
      </c>
      <c r="I260" s="152"/>
      <c r="L260" s="148"/>
      <c r="M260" s="153"/>
      <c r="T260" s="154"/>
      <c r="AT260" s="150" t="s">
        <v>153</v>
      </c>
      <c r="AU260" s="150" t="s">
        <v>165</v>
      </c>
      <c r="AV260" s="12" t="s">
        <v>88</v>
      </c>
      <c r="AW260" s="12" t="s">
        <v>42</v>
      </c>
      <c r="AX260" s="12" t="s">
        <v>81</v>
      </c>
      <c r="AY260" s="150" t="s">
        <v>142</v>
      </c>
    </row>
    <row r="261" spans="2:65" s="13" customFormat="1">
      <c r="B261" s="155"/>
      <c r="D261" s="149" t="s">
        <v>153</v>
      </c>
      <c r="E261" s="156" t="s">
        <v>79</v>
      </c>
      <c r="F261" s="157" t="s">
        <v>165</v>
      </c>
      <c r="H261" s="158">
        <v>3</v>
      </c>
      <c r="I261" s="159"/>
      <c r="L261" s="155"/>
      <c r="M261" s="160"/>
      <c r="T261" s="161"/>
      <c r="AT261" s="156" t="s">
        <v>153</v>
      </c>
      <c r="AU261" s="156" t="s">
        <v>165</v>
      </c>
      <c r="AV261" s="13" t="s">
        <v>90</v>
      </c>
      <c r="AW261" s="13" t="s">
        <v>42</v>
      </c>
      <c r="AX261" s="13" t="s">
        <v>81</v>
      </c>
      <c r="AY261" s="156" t="s">
        <v>142</v>
      </c>
    </row>
    <row r="262" spans="2:65" s="14" customFormat="1">
      <c r="B262" s="162"/>
      <c r="D262" s="149" t="s">
        <v>153</v>
      </c>
      <c r="E262" s="163" t="s">
        <v>79</v>
      </c>
      <c r="F262" s="164" t="s">
        <v>180</v>
      </c>
      <c r="H262" s="165">
        <v>6</v>
      </c>
      <c r="I262" s="166"/>
      <c r="L262" s="162"/>
      <c r="M262" s="167"/>
      <c r="T262" s="168"/>
      <c r="AT262" s="163" t="s">
        <v>153</v>
      </c>
      <c r="AU262" s="163" t="s">
        <v>165</v>
      </c>
      <c r="AV262" s="14" t="s">
        <v>149</v>
      </c>
      <c r="AW262" s="14" t="s">
        <v>42</v>
      </c>
      <c r="AX262" s="14" t="s">
        <v>88</v>
      </c>
      <c r="AY262" s="163" t="s">
        <v>142</v>
      </c>
    </row>
    <row r="263" spans="2:65" s="1" customFormat="1" ht="145.5" customHeight="1">
      <c r="B263" s="32"/>
      <c r="C263" s="169" t="s">
        <v>321</v>
      </c>
      <c r="D263" s="169" t="s">
        <v>181</v>
      </c>
      <c r="E263" s="170" t="s">
        <v>1714</v>
      </c>
      <c r="F263" s="171" t="s">
        <v>1715</v>
      </c>
      <c r="G263" s="172" t="s">
        <v>168</v>
      </c>
      <c r="H263" s="173">
        <v>6</v>
      </c>
      <c r="I263" s="174"/>
      <c r="J263" s="175">
        <f>ROUND(I263*H263,2)</f>
        <v>0</v>
      </c>
      <c r="K263" s="171" t="s">
        <v>184</v>
      </c>
      <c r="L263" s="176"/>
      <c r="M263" s="177" t="s">
        <v>79</v>
      </c>
      <c r="N263" s="178" t="s">
        <v>51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90</v>
      </c>
      <c r="AT263" s="142" t="s">
        <v>181</v>
      </c>
      <c r="AU263" s="142" t="s">
        <v>165</v>
      </c>
      <c r="AY263" s="16" t="s">
        <v>142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88</v>
      </c>
      <c r="BK263" s="143">
        <f>ROUND(I263*H263,2)</f>
        <v>0</v>
      </c>
      <c r="BL263" s="16" t="s">
        <v>88</v>
      </c>
      <c r="BM263" s="142" t="s">
        <v>1716</v>
      </c>
    </row>
    <row r="264" spans="2:65" s="12" customFormat="1">
      <c r="B264" s="148"/>
      <c r="D264" s="149" t="s">
        <v>153</v>
      </c>
      <c r="E264" s="150" t="s">
        <v>79</v>
      </c>
      <c r="F264" s="151" t="s">
        <v>314</v>
      </c>
      <c r="H264" s="150" t="s">
        <v>79</v>
      </c>
      <c r="I264" s="152"/>
      <c r="L264" s="148"/>
      <c r="M264" s="153"/>
      <c r="T264" s="154"/>
      <c r="AT264" s="150" t="s">
        <v>153</v>
      </c>
      <c r="AU264" s="150" t="s">
        <v>165</v>
      </c>
      <c r="AV264" s="12" t="s">
        <v>88</v>
      </c>
      <c r="AW264" s="12" t="s">
        <v>42</v>
      </c>
      <c r="AX264" s="12" t="s">
        <v>81</v>
      </c>
      <c r="AY264" s="150" t="s">
        <v>142</v>
      </c>
    </row>
    <row r="265" spans="2:65" s="12" customFormat="1">
      <c r="B265" s="148"/>
      <c r="D265" s="149" t="s">
        <v>153</v>
      </c>
      <c r="E265" s="150" t="s">
        <v>79</v>
      </c>
      <c r="F265" s="151" t="s">
        <v>347</v>
      </c>
      <c r="H265" s="150" t="s">
        <v>79</v>
      </c>
      <c r="I265" s="152"/>
      <c r="L265" s="148"/>
      <c r="M265" s="153"/>
      <c r="T265" s="154"/>
      <c r="AT265" s="150" t="s">
        <v>153</v>
      </c>
      <c r="AU265" s="150" t="s">
        <v>165</v>
      </c>
      <c r="AV265" s="12" t="s">
        <v>88</v>
      </c>
      <c r="AW265" s="12" t="s">
        <v>42</v>
      </c>
      <c r="AX265" s="12" t="s">
        <v>81</v>
      </c>
      <c r="AY265" s="150" t="s">
        <v>142</v>
      </c>
    </row>
    <row r="266" spans="2:65" s="12" customFormat="1">
      <c r="B266" s="148"/>
      <c r="D266" s="149" t="s">
        <v>153</v>
      </c>
      <c r="E266" s="150" t="s">
        <v>79</v>
      </c>
      <c r="F266" s="151" t="s">
        <v>248</v>
      </c>
      <c r="H266" s="150" t="s">
        <v>79</v>
      </c>
      <c r="I266" s="152"/>
      <c r="L266" s="148"/>
      <c r="M266" s="153"/>
      <c r="T266" s="154"/>
      <c r="AT266" s="150" t="s">
        <v>153</v>
      </c>
      <c r="AU266" s="150" t="s">
        <v>165</v>
      </c>
      <c r="AV266" s="12" t="s">
        <v>88</v>
      </c>
      <c r="AW266" s="12" t="s">
        <v>42</v>
      </c>
      <c r="AX266" s="12" t="s">
        <v>81</v>
      </c>
      <c r="AY266" s="150" t="s">
        <v>142</v>
      </c>
    </row>
    <row r="267" spans="2:65" s="12" customFormat="1" ht="22.5">
      <c r="B267" s="148"/>
      <c r="D267" s="149" t="s">
        <v>153</v>
      </c>
      <c r="E267" s="150" t="s">
        <v>79</v>
      </c>
      <c r="F267" s="151" t="s">
        <v>1717</v>
      </c>
      <c r="H267" s="150" t="s">
        <v>79</v>
      </c>
      <c r="I267" s="152"/>
      <c r="L267" s="148"/>
      <c r="M267" s="153"/>
      <c r="T267" s="154"/>
      <c r="AT267" s="150" t="s">
        <v>153</v>
      </c>
      <c r="AU267" s="150" t="s">
        <v>165</v>
      </c>
      <c r="AV267" s="12" t="s">
        <v>88</v>
      </c>
      <c r="AW267" s="12" t="s">
        <v>42</v>
      </c>
      <c r="AX267" s="12" t="s">
        <v>81</v>
      </c>
      <c r="AY267" s="150" t="s">
        <v>142</v>
      </c>
    </row>
    <row r="268" spans="2:65" s="13" customFormat="1">
      <c r="B268" s="155"/>
      <c r="D268" s="149" t="s">
        <v>153</v>
      </c>
      <c r="E268" s="156" t="s">
        <v>79</v>
      </c>
      <c r="F268" s="157" t="s">
        <v>192</v>
      </c>
      <c r="H268" s="158">
        <v>6</v>
      </c>
      <c r="I268" s="159"/>
      <c r="L268" s="155"/>
      <c r="M268" s="160"/>
      <c r="T268" s="161"/>
      <c r="AT268" s="156" t="s">
        <v>153</v>
      </c>
      <c r="AU268" s="156" t="s">
        <v>165</v>
      </c>
      <c r="AV268" s="13" t="s">
        <v>90</v>
      </c>
      <c r="AW268" s="13" t="s">
        <v>42</v>
      </c>
      <c r="AX268" s="13" t="s">
        <v>88</v>
      </c>
      <c r="AY268" s="156" t="s">
        <v>142</v>
      </c>
    </row>
    <row r="269" spans="2:65" s="1" customFormat="1" ht="16.5" customHeight="1">
      <c r="B269" s="32"/>
      <c r="C269" s="169" t="s">
        <v>327</v>
      </c>
      <c r="D269" s="169" t="s">
        <v>181</v>
      </c>
      <c r="E269" s="170" t="s">
        <v>1431</v>
      </c>
      <c r="F269" s="171" t="s">
        <v>1432</v>
      </c>
      <c r="G269" s="172" t="s">
        <v>168</v>
      </c>
      <c r="H269" s="173">
        <v>6</v>
      </c>
      <c r="I269" s="174"/>
      <c r="J269" s="175">
        <f>ROUND(I269*H269,2)</f>
        <v>0</v>
      </c>
      <c r="K269" s="171" t="s">
        <v>184</v>
      </c>
      <c r="L269" s="176"/>
      <c r="M269" s="177" t="s">
        <v>79</v>
      </c>
      <c r="N269" s="178" t="s">
        <v>51</v>
      </c>
      <c r="P269" s="140">
        <f>O269*H269</f>
        <v>0</v>
      </c>
      <c r="Q269" s="140">
        <v>0</v>
      </c>
      <c r="R269" s="140">
        <f>Q269*H269</f>
        <v>0</v>
      </c>
      <c r="S269" s="140">
        <v>0</v>
      </c>
      <c r="T269" s="141">
        <f>S269*H269</f>
        <v>0</v>
      </c>
      <c r="AR269" s="142" t="s">
        <v>90</v>
      </c>
      <c r="AT269" s="142" t="s">
        <v>181</v>
      </c>
      <c r="AU269" s="142" t="s">
        <v>165</v>
      </c>
      <c r="AY269" s="16" t="s">
        <v>142</v>
      </c>
      <c r="BE269" s="143">
        <f>IF(N269="základní",J269,0)</f>
        <v>0</v>
      </c>
      <c r="BF269" s="143">
        <f>IF(N269="snížená",J269,0)</f>
        <v>0</v>
      </c>
      <c r="BG269" s="143">
        <f>IF(N269="zákl. přenesená",J269,0)</f>
        <v>0</v>
      </c>
      <c r="BH269" s="143">
        <f>IF(N269="sníž. přenesená",J269,0)</f>
        <v>0</v>
      </c>
      <c r="BI269" s="143">
        <f>IF(N269="nulová",J269,0)</f>
        <v>0</v>
      </c>
      <c r="BJ269" s="16" t="s">
        <v>88</v>
      </c>
      <c r="BK269" s="143">
        <f>ROUND(I269*H269,2)</f>
        <v>0</v>
      </c>
      <c r="BL269" s="16" t="s">
        <v>88</v>
      </c>
      <c r="BM269" s="142" t="s">
        <v>1718</v>
      </c>
    </row>
    <row r="270" spans="2:65" s="12" customFormat="1">
      <c r="B270" s="148"/>
      <c r="D270" s="149" t="s">
        <v>153</v>
      </c>
      <c r="E270" s="150" t="s">
        <v>79</v>
      </c>
      <c r="F270" s="151" t="s">
        <v>314</v>
      </c>
      <c r="H270" s="150" t="s">
        <v>79</v>
      </c>
      <c r="I270" s="152"/>
      <c r="L270" s="148"/>
      <c r="M270" s="153"/>
      <c r="T270" s="154"/>
      <c r="AT270" s="150" t="s">
        <v>153</v>
      </c>
      <c r="AU270" s="150" t="s">
        <v>165</v>
      </c>
      <c r="AV270" s="12" t="s">
        <v>88</v>
      </c>
      <c r="AW270" s="12" t="s">
        <v>42</v>
      </c>
      <c r="AX270" s="12" t="s">
        <v>81</v>
      </c>
      <c r="AY270" s="150" t="s">
        <v>142</v>
      </c>
    </row>
    <row r="271" spans="2:65" s="12" customFormat="1">
      <c r="B271" s="148"/>
      <c r="D271" s="149" t="s">
        <v>153</v>
      </c>
      <c r="E271" s="150" t="s">
        <v>79</v>
      </c>
      <c r="F271" s="151" t="s">
        <v>347</v>
      </c>
      <c r="H271" s="150" t="s">
        <v>79</v>
      </c>
      <c r="I271" s="152"/>
      <c r="L271" s="148"/>
      <c r="M271" s="153"/>
      <c r="T271" s="154"/>
      <c r="AT271" s="150" t="s">
        <v>153</v>
      </c>
      <c r="AU271" s="150" t="s">
        <v>165</v>
      </c>
      <c r="AV271" s="12" t="s">
        <v>88</v>
      </c>
      <c r="AW271" s="12" t="s">
        <v>42</v>
      </c>
      <c r="AX271" s="12" t="s">
        <v>81</v>
      </c>
      <c r="AY271" s="150" t="s">
        <v>142</v>
      </c>
    </row>
    <row r="272" spans="2:65" s="12" customFormat="1">
      <c r="B272" s="148"/>
      <c r="D272" s="149" t="s">
        <v>153</v>
      </c>
      <c r="E272" s="150" t="s">
        <v>79</v>
      </c>
      <c r="F272" s="151" t="s">
        <v>248</v>
      </c>
      <c r="H272" s="150" t="s">
        <v>79</v>
      </c>
      <c r="I272" s="152"/>
      <c r="L272" s="148"/>
      <c r="M272" s="153"/>
      <c r="T272" s="154"/>
      <c r="AT272" s="150" t="s">
        <v>153</v>
      </c>
      <c r="AU272" s="150" t="s">
        <v>165</v>
      </c>
      <c r="AV272" s="12" t="s">
        <v>88</v>
      </c>
      <c r="AW272" s="12" t="s">
        <v>42</v>
      </c>
      <c r="AX272" s="12" t="s">
        <v>81</v>
      </c>
      <c r="AY272" s="150" t="s">
        <v>142</v>
      </c>
    </row>
    <row r="273" spans="2:65" s="12" customFormat="1" ht="22.5">
      <c r="B273" s="148"/>
      <c r="D273" s="149" t="s">
        <v>153</v>
      </c>
      <c r="E273" s="150" t="s">
        <v>79</v>
      </c>
      <c r="F273" s="151" t="s">
        <v>1717</v>
      </c>
      <c r="H273" s="150" t="s">
        <v>79</v>
      </c>
      <c r="I273" s="152"/>
      <c r="L273" s="148"/>
      <c r="M273" s="153"/>
      <c r="T273" s="154"/>
      <c r="AT273" s="150" t="s">
        <v>153</v>
      </c>
      <c r="AU273" s="150" t="s">
        <v>165</v>
      </c>
      <c r="AV273" s="12" t="s">
        <v>88</v>
      </c>
      <c r="AW273" s="12" t="s">
        <v>42</v>
      </c>
      <c r="AX273" s="12" t="s">
        <v>81</v>
      </c>
      <c r="AY273" s="150" t="s">
        <v>142</v>
      </c>
    </row>
    <row r="274" spans="2:65" s="13" customFormat="1">
      <c r="B274" s="155"/>
      <c r="D274" s="149" t="s">
        <v>153</v>
      </c>
      <c r="E274" s="156" t="s">
        <v>79</v>
      </c>
      <c r="F274" s="157" t="s">
        <v>192</v>
      </c>
      <c r="H274" s="158">
        <v>6</v>
      </c>
      <c r="I274" s="159"/>
      <c r="L274" s="155"/>
      <c r="M274" s="160"/>
      <c r="T274" s="161"/>
      <c r="AT274" s="156" t="s">
        <v>153</v>
      </c>
      <c r="AU274" s="156" t="s">
        <v>165</v>
      </c>
      <c r="AV274" s="13" t="s">
        <v>90</v>
      </c>
      <c r="AW274" s="13" t="s">
        <v>42</v>
      </c>
      <c r="AX274" s="13" t="s">
        <v>88</v>
      </c>
      <c r="AY274" s="156" t="s">
        <v>142</v>
      </c>
    </row>
    <row r="275" spans="2:65" s="1" customFormat="1" ht="55.5" customHeight="1">
      <c r="B275" s="32"/>
      <c r="C275" s="131" t="s">
        <v>332</v>
      </c>
      <c r="D275" s="131" t="s">
        <v>144</v>
      </c>
      <c r="E275" s="132" t="s">
        <v>1451</v>
      </c>
      <c r="F275" s="133" t="s">
        <v>1452</v>
      </c>
      <c r="G275" s="134" t="s">
        <v>168</v>
      </c>
      <c r="H275" s="135">
        <v>6</v>
      </c>
      <c r="I275" s="136"/>
      <c r="J275" s="137">
        <f>ROUND(I275*H275,2)</f>
        <v>0</v>
      </c>
      <c r="K275" s="133" t="s">
        <v>148</v>
      </c>
      <c r="L275" s="32"/>
      <c r="M275" s="138" t="s">
        <v>79</v>
      </c>
      <c r="N275" s="139" t="s">
        <v>51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88</v>
      </c>
      <c r="AT275" s="142" t="s">
        <v>144</v>
      </c>
      <c r="AU275" s="142" t="s">
        <v>165</v>
      </c>
      <c r="AY275" s="16" t="s">
        <v>142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88</v>
      </c>
      <c r="BK275" s="143">
        <f>ROUND(I275*H275,2)</f>
        <v>0</v>
      </c>
      <c r="BL275" s="16" t="s">
        <v>88</v>
      </c>
      <c r="BM275" s="142" t="s">
        <v>1719</v>
      </c>
    </row>
    <row r="276" spans="2:65" s="1" customFormat="1">
      <c r="B276" s="32"/>
      <c r="D276" s="144" t="s">
        <v>151</v>
      </c>
      <c r="F276" s="145" t="s">
        <v>1454</v>
      </c>
      <c r="I276" s="146"/>
      <c r="L276" s="32"/>
      <c r="M276" s="147"/>
      <c r="T276" s="53"/>
      <c r="AT276" s="16" t="s">
        <v>151</v>
      </c>
      <c r="AU276" s="16" t="s">
        <v>165</v>
      </c>
    </row>
    <row r="277" spans="2:65" s="12" customFormat="1">
      <c r="B277" s="148"/>
      <c r="D277" s="149" t="s">
        <v>153</v>
      </c>
      <c r="E277" s="150" t="s">
        <v>79</v>
      </c>
      <c r="F277" s="151" t="s">
        <v>314</v>
      </c>
      <c r="H277" s="150" t="s">
        <v>79</v>
      </c>
      <c r="I277" s="152"/>
      <c r="L277" s="148"/>
      <c r="M277" s="153"/>
      <c r="T277" s="154"/>
      <c r="AT277" s="150" t="s">
        <v>153</v>
      </c>
      <c r="AU277" s="150" t="s">
        <v>165</v>
      </c>
      <c r="AV277" s="12" t="s">
        <v>88</v>
      </c>
      <c r="AW277" s="12" t="s">
        <v>42</v>
      </c>
      <c r="AX277" s="12" t="s">
        <v>81</v>
      </c>
      <c r="AY277" s="150" t="s">
        <v>142</v>
      </c>
    </row>
    <row r="278" spans="2:65" s="12" customFormat="1">
      <c r="B278" s="148"/>
      <c r="D278" s="149" t="s">
        <v>153</v>
      </c>
      <c r="E278" s="150" t="s">
        <v>79</v>
      </c>
      <c r="F278" s="151" t="s">
        <v>347</v>
      </c>
      <c r="H278" s="150" t="s">
        <v>79</v>
      </c>
      <c r="I278" s="152"/>
      <c r="L278" s="148"/>
      <c r="M278" s="153"/>
      <c r="T278" s="154"/>
      <c r="AT278" s="150" t="s">
        <v>153</v>
      </c>
      <c r="AU278" s="150" t="s">
        <v>165</v>
      </c>
      <c r="AV278" s="12" t="s">
        <v>88</v>
      </c>
      <c r="AW278" s="12" t="s">
        <v>42</v>
      </c>
      <c r="AX278" s="12" t="s">
        <v>81</v>
      </c>
      <c r="AY278" s="150" t="s">
        <v>142</v>
      </c>
    </row>
    <row r="279" spans="2:65" s="12" customFormat="1">
      <c r="B279" s="148"/>
      <c r="D279" s="149" t="s">
        <v>153</v>
      </c>
      <c r="E279" s="150" t="s">
        <v>79</v>
      </c>
      <c r="F279" s="151" t="s">
        <v>248</v>
      </c>
      <c r="H279" s="150" t="s">
        <v>79</v>
      </c>
      <c r="I279" s="152"/>
      <c r="L279" s="148"/>
      <c r="M279" s="153"/>
      <c r="T279" s="154"/>
      <c r="AT279" s="150" t="s">
        <v>153</v>
      </c>
      <c r="AU279" s="150" t="s">
        <v>165</v>
      </c>
      <c r="AV279" s="12" t="s">
        <v>88</v>
      </c>
      <c r="AW279" s="12" t="s">
        <v>42</v>
      </c>
      <c r="AX279" s="12" t="s">
        <v>81</v>
      </c>
      <c r="AY279" s="150" t="s">
        <v>142</v>
      </c>
    </row>
    <row r="280" spans="2:65" s="12" customFormat="1" ht="22.5">
      <c r="B280" s="148"/>
      <c r="D280" s="149" t="s">
        <v>153</v>
      </c>
      <c r="E280" s="150" t="s">
        <v>79</v>
      </c>
      <c r="F280" s="151" t="s">
        <v>1720</v>
      </c>
      <c r="H280" s="150" t="s">
        <v>79</v>
      </c>
      <c r="I280" s="152"/>
      <c r="L280" s="148"/>
      <c r="M280" s="153"/>
      <c r="T280" s="154"/>
      <c r="AT280" s="150" t="s">
        <v>153</v>
      </c>
      <c r="AU280" s="150" t="s">
        <v>165</v>
      </c>
      <c r="AV280" s="12" t="s">
        <v>88</v>
      </c>
      <c r="AW280" s="12" t="s">
        <v>42</v>
      </c>
      <c r="AX280" s="12" t="s">
        <v>81</v>
      </c>
      <c r="AY280" s="150" t="s">
        <v>142</v>
      </c>
    </row>
    <row r="281" spans="2:65" s="13" customFormat="1">
      <c r="B281" s="155"/>
      <c r="D281" s="149" t="s">
        <v>153</v>
      </c>
      <c r="E281" s="156" t="s">
        <v>79</v>
      </c>
      <c r="F281" s="157" t="s">
        <v>165</v>
      </c>
      <c r="H281" s="158">
        <v>3</v>
      </c>
      <c r="I281" s="159"/>
      <c r="L281" s="155"/>
      <c r="M281" s="160"/>
      <c r="T281" s="161"/>
      <c r="AT281" s="156" t="s">
        <v>153</v>
      </c>
      <c r="AU281" s="156" t="s">
        <v>165</v>
      </c>
      <c r="AV281" s="13" t="s">
        <v>90</v>
      </c>
      <c r="AW281" s="13" t="s">
        <v>42</v>
      </c>
      <c r="AX281" s="13" t="s">
        <v>81</v>
      </c>
      <c r="AY281" s="156" t="s">
        <v>142</v>
      </c>
    </row>
    <row r="282" spans="2:65" s="12" customFormat="1" ht="22.5">
      <c r="B282" s="148"/>
      <c r="D282" s="149" t="s">
        <v>153</v>
      </c>
      <c r="E282" s="150" t="s">
        <v>79</v>
      </c>
      <c r="F282" s="151" t="s">
        <v>1721</v>
      </c>
      <c r="H282" s="150" t="s">
        <v>79</v>
      </c>
      <c r="I282" s="152"/>
      <c r="L282" s="148"/>
      <c r="M282" s="153"/>
      <c r="T282" s="154"/>
      <c r="AT282" s="150" t="s">
        <v>153</v>
      </c>
      <c r="AU282" s="150" t="s">
        <v>165</v>
      </c>
      <c r="AV282" s="12" t="s">
        <v>88</v>
      </c>
      <c r="AW282" s="12" t="s">
        <v>42</v>
      </c>
      <c r="AX282" s="12" t="s">
        <v>81</v>
      </c>
      <c r="AY282" s="150" t="s">
        <v>142</v>
      </c>
    </row>
    <row r="283" spans="2:65" s="13" customFormat="1">
      <c r="B283" s="155"/>
      <c r="D283" s="149" t="s">
        <v>153</v>
      </c>
      <c r="E283" s="156" t="s">
        <v>79</v>
      </c>
      <c r="F283" s="157" t="s">
        <v>165</v>
      </c>
      <c r="H283" s="158">
        <v>3</v>
      </c>
      <c r="I283" s="159"/>
      <c r="L283" s="155"/>
      <c r="M283" s="160"/>
      <c r="T283" s="161"/>
      <c r="AT283" s="156" t="s">
        <v>153</v>
      </c>
      <c r="AU283" s="156" t="s">
        <v>165</v>
      </c>
      <c r="AV283" s="13" t="s">
        <v>90</v>
      </c>
      <c r="AW283" s="13" t="s">
        <v>42</v>
      </c>
      <c r="AX283" s="13" t="s">
        <v>81</v>
      </c>
      <c r="AY283" s="156" t="s">
        <v>142</v>
      </c>
    </row>
    <row r="284" spans="2:65" s="14" customFormat="1">
      <c r="B284" s="162"/>
      <c r="D284" s="149" t="s">
        <v>153</v>
      </c>
      <c r="E284" s="163" t="s">
        <v>79</v>
      </c>
      <c r="F284" s="164" t="s">
        <v>180</v>
      </c>
      <c r="H284" s="165">
        <v>6</v>
      </c>
      <c r="I284" s="166"/>
      <c r="L284" s="162"/>
      <c r="M284" s="167"/>
      <c r="T284" s="168"/>
      <c r="AT284" s="163" t="s">
        <v>153</v>
      </c>
      <c r="AU284" s="163" t="s">
        <v>165</v>
      </c>
      <c r="AV284" s="14" t="s">
        <v>149</v>
      </c>
      <c r="AW284" s="14" t="s">
        <v>42</v>
      </c>
      <c r="AX284" s="14" t="s">
        <v>88</v>
      </c>
      <c r="AY284" s="163" t="s">
        <v>142</v>
      </c>
    </row>
    <row r="285" spans="2:65" s="1" customFormat="1" ht="24.2" customHeight="1">
      <c r="B285" s="32"/>
      <c r="C285" s="169" t="s">
        <v>337</v>
      </c>
      <c r="D285" s="169" t="s">
        <v>181</v>
      </c>
      <c r="E285" s="170" t="s">
        <v>1722</v>
      </c>
      <c r="F285" s="171" t="s">
        <v>1723</v>
      </c>
      <c r="G285" s="172" t="s">
        <v>168</v>
      </c>
      <c r="H285" s="173">
        <v>6</v>
      </c>
      <c r="I285" s="174"/>
      <c r="J285" s="175">
        <f>ROUND(I285*H285,2)</f>
        <v>0</v>
      </c>
      <c r="K285" s="171" t="s">
        <v>184</v>
      </c>
      <c r="L285" s="176"/>
      <c r="M285" s="177" t="s">
        <v>79</v>
      </c>
      <c r="N285" s="178" t="s">
        <v>51</v>
      </c>
      <c r="P285" s="140">
        <f>O285*H285</f>
        <v>0</v>
      </c>
      <c r="Q285" s="140">
        <v>0</v>
      </c>
      <c r="R285" s="140">
        <f>Q285*H285</f>
        <v>0</v>
      </c>
      <c r="S285" s="140">
        <v>0</v>
      </c>
      <c r="T285" s="141">
        <f>S285*H285</f>
        <v>0</v>
      </c>
      <c r="AR285" s="142" t="s">
        <v>90</v>
      </c>
      <c r="AT285" s="142" t="s">
        <v>181</v>
      </c>
      <c r="AU285" s="142" t="s">
        <v>165</v>
      </c>
      <c r="AY285" s="16" t="s">
        <v>142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88</v>
      </c>
      <c r="BK285" s="143">
        <f>ROUND(I285*H285,2)</f>
        <v>0</v>
      </c>
      <c r="BL285" s="16" t="s">
        <v>88</v>
      </c>
      <c r="BM285" s="142" t="s">
        <v>1724</v>
      </c>
    </row>
    <row r="286" spans="2:65" s="12" customFormat="1">
      <c r="B286" s="148"/>
      <c r="D286" s="149" t="s">
        <v>153</v>
      </c>
      <c r="E286" s="150" t="s">
        <v>79</v>
      </c>
      <c r="F286" s="151" t="s">
        <v>314</v>
      </c>
      <c r="H286" s="150" t="s">
        <v>79</v>
      </c>
      <c r="I286" s="152"/>
      <c r="L286" s="148"/>
      <c r="M286" s="153"/>
      <c r="T286" s="154"/>
      <c r="AT286" s="150" t="s">
        <v>153</v>
      </c>
      <c r="AU286" s="150" t="s">
        <v>165</v>
      </c>
      <c r="AV286" s="12" t="s">
        <v>88</v>
      </c>
      <c r="AW286" s="12" t="s">
        <v>42</v>
      </c>
      <c r="AX286" s="12" t="s">
        <v>81</v>
      </c>
      <c r="AY286" s="150" t="s">
        <v>142</v>
      </c>
    </row>
    <row r="287" spans="2:65" s="12" customFormat="1">
      <c r="B287" s="148"/>
      <c r="D287" s="149" t="s">
        <v>153</v>
      </c>
      <c r="E287" s="150" t="s">
        <v>79</v>
      </c>
      <c r="F287" s="151" t="s">
        <v>347</v>
      </c>
      <c r="H287" s="150" t="s">
        <v>79</v>
      </c>
      <c r="I287" s="152"/>
      <c r="L287" s="148"/>
      <c r="M287" s="153"/>
      <c r="T287" s="154"/>
      <c r="AT287" s="150" t="s">
        <v>153</v>
      </c>
      <c r="AU287" s="150" t="s">
        <v>165</v>
      </c>
      <c r="AV287" s="12" t="s">
        <v>88</v>
      </c>
      <c r="AW287" s="12" t="s">
        <v>42</v>
      </c>
      <c r="AX287" s="12" t="s">
        <v>81</v>
      </c>
      <c r="AY287" s="150" t="s">
        <v>142</v>
      </c>
    </row>
    <row r="288" spans="2:65" s="12" customFormat="1">
      <c r="B288" s="148"/>
      <c r="D288" s="149" t="s">
        <v>153</v>
      </c>
      <c r="E288" s="150" t="s">
        <v>79</v>
      </c>
      <c r="F288" s="151" t="s">
        <v>248</v>
      </c>
      <c r="H288" s="150" t="s">
        <v>79</v>
      </c>
      <c r="I288" s="152"/>
      <c r="L288" s="148"/>
      <c r="M288" s="153"/>
      <c r="T288" s="154"/>
      <c r="AT288" s="150" t="s">
        <v>153</v>
      </c>
      <c r="AU288" s="150" t="s">
        <v>165</v>
      </c>
      <c r="AV288" s="12" t="s">
        <v>88</v>
      </c>
      <c r="AW288" s="12" t="s">
        <v>42</v>
      </c>
      <c r="AX288" s="12" t="s">
        <v>81</v>
      </c>
      <c r="AY288" s="150" t="s">
        <v>142</v>
      </c>
    </row>
    <row r="289" spans="2:65" s="12" customFormat="1" ht="22.5">
      <c r="B289" s="148"/>
      <c r="D289" s="149" t="s">
        <v>153</v>
      </c>
      <c r="E289" s="150" t="s">
        <v>79</v>
      </c>
      <c r="F289" s="151" t="s">
        <v>1725</v>
      </c>
      <c r="H289" s="150" t="s">
        <v>79</v>
      </c>
      <c r="I289" s="152"/>
      <c r="L289" s="148"/>
      <c r="M289" s="153"/>
      <c r="T289" s="154"/>
      <c r="AT289" s="150" t="s">
        <v>153</v>
      </c>
      <c r="AU289" s="150" t="s">
        <v>165</v>
      </c>
      <c r="AV289" s="12" t="s">
        <v>88</v>
      </c>
      <c r="AW289" s="12" t="s">
        <v>42</v>
      </c>
      <c r="AX289" s="12" t="s">
        <v>81</v>
      </c>
      <c r="AY289" s="150" t="s">
        <v>142</v>
      </c>
    </row>
    <row r="290" spans="2:65" s="13" customFormat="1">
      <c r="B290" s="155"/>
      <c r="D290" s="149" t="s">
        <v>153</v>
      </c>
      <c r="E290" s="156" t="s">
        <v>79</v>
      </c>
      <c r="F290" s="157" t="s">
        <v>165</v>
      </c>
      <c r="H290" s="158">
        <v>3</v>
      </c>
      <c r="I290" s="159"/>
      <c r="L290" s="155"/>
      <c r="M290" s="160"/>
      <c r="T290" s="161"/>
      <c r="AT290" s="156" t="s">
        <v>153</v>
      </c>
      <c r="AU290" s="156" t="s">
        <v>165</v>
      </c>
      <c r="AV290" s="13" t="s">
        <v>90</v>
      </c>
      <c r="AW290" s="13" t="s">
        <v>42</v>
      </c>
      <c r="AX290" s="13" t="s">
        <v>81</v>
      </c>
      <c r="AY290" s="156" t="s">
        <v>142</v>
      </c>
    </row>
    <row r="291" spans="2:65" s="12" customFormat="1" ht="22.5">
      <c r="B291" s="148"/>
      <c r="D291" s="149" t="s">
        <v>153</v>
      </c>
      <c r="E291" s="150" t="s">
        <v>79</v>
      </c>
      <c r="F291" s="151" t="s">
        <v>1726</v>
      </c>
      <c r="H291" s="150" t="s">
        <v>79</v>
      </c>
      <c r="I291" s="152"/>
      <c r="L291" s="148"/>
      <c r="M291" s="153"/>
      <c r="T291" s="154"/>
      <c r="AT291" s="150" t="s">
        <v>153</v>
      </c>
      <c r="AU291" s="150" t="s">
        <v>165</v>
      </c>
      <c r="AV291" s="12" t="s">
        <v>88</v>
      </c>
      <c r="AW291" s="12" t="s">
        <v>42</v>
      </c>
      <c r="AX291" s="12" t="s">
        <v>81</v>
      </c>
      <c r="AY291" s="150" t="s">
        <v>142</v>
      </c>
    </row>
    <row r="292" spans="2:65" s="13" customFormat="1">
      <c r="B292" s="155"/>
      <c r="D292" s="149" t="s">
        <v>153</v>
      </c>
      <c r="E292" s="156" t="s">
        <v>79</v>
      </c>
      <c r="F292" s="157" t="s">
        <v>165</v>
      </c>
      <c r="H292" s="158">
        <v>3</v>
      </c>
      <c r="I292" s="159"/>
      <c r="L292" s="155"/>
      <c r="M292" s="160"/>
      <c r="T292" s="161"/>
      <c r="AT292" s="156" t="s">
        <v>153</v>
      </c>
      <c r="AU292" s="156" t="s">
        <v>165</v>
      </c>
      <c r="AV292" s="13" t="s">
        <v>90</v>
      </c>
      <c r="AW292" s="13" t="s">
        <v>42</v>
      </c>
      <c r="AX292" s="13" t="s">
        <v>81</v>
      </c>
      <c r="AY292" s="156" t="s">
        <v>142</v>
      </c>
    </row>
    <row r="293" spans="2:65" s="14" customFormat="1">
      <c r="B293" s="162"/>
      <c r="D293" s="149" t="s">
        <v>153</v>
      </c>
      <c r="E293" s="163" t="s">
        <v>79</v>
      </c>
      <c r="F293" s="164" t="s">
        <v>180</v>
      </c>
      <c r="H293" s="165">
        <v>6</v>
      </c>
      <c r="I293" s="166"/>
      <c r="L293" s="162"/>
      <c r="M293" s="167"/>
      <c r="T293" s="168"/>
      <c r="AT293" s="163" t="s">
        <v>153</v>
      </c>
      <c r="AU293" s="163" t="s">
        <v>165</v>
      </c>
      <c r="AV293" s="14" t="s">
        <v>149</v>
      </c>
      <c r="AW293" s="14" t="s">
        <v>42</v>
      </c>
      <c r="AX293" s="14" t="s">
        <v>88</v>
      </c>
      <c r="AY293" s="163" t="s">
        <v>142</v>
      </c>
    </row>
    <row r="294" spans="2:65" s="1" customFormat="1" ht="33" customHeight="1">
      <c r="B294" s="32"/>
      <c r="C294" s="131" t="s">
        <v>342</v>
      </c>
      <c r="D294" s="131" t="s">
        <v>144</v>
      </c>
      <c r="E294" s="132" t="s">
        <v>1727</v>
      </c>
      <c r="F294" s="133" t="s">
        <v>1728</v>
      </c>
      <c r="G294" s="134" t="s">
        <v>168</v>
      </c>
      <c r="H294" s="135">
        <v>6</v>
      </c>
      <c r="I294" s="136"/>
      <c r="J294" s="137">
        <f>ROUND(I294*H294,2)</f>
        <v>0</v>
      </c>
      <c r="K294" s="133" t="s">
        <v>148</v>
      </c>
      <c r="L294" s="32"/>
      <c r="M294" s="138" t="s">
        <v>79</v>
      </c>
      <c r="N294" s="139" t="s">
        <v>51</v>
      </c>
      <c r="P294" s="140">
        <f>O294*H294</f>
        <v>0</v>
      </c>
      <c r="Q294" s="140">
        <v>0</v>
      </c>
      <c r="R294" s="140">
        <f>Q294*H294</f>
        <v>0</v>
      </c>
      <c r="S294" s="140">
        <v>0</v>
      </c>
      <c r="T294" s="141">
        <f>S294*H294</f>
        <v>0</v>
      </c>
      <c r="AR294" s="142" t="s">
        <v>88</v>
      </c>
      <c r="AT294" s="142" t="s">
        <v>144</v>
      </c>
      <c r="AU294" s="142" t="s">
        <v>165</v>
      </c>
      <c r="AY294" s="16" t="s">
        <v>142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88</v>
      </c>
      <c r="BK294" s="143">
        <f>ROUND(I294*H294,2)</f>
        <v>0</v>
      </c>
      <c r="BL294" s="16" t="s">
        <v>88</v>
      </c>
      <c r="BM294" s="142" t="s">
        <v>1729</v>
      </c>
    </row>
    <row r="295" spans="2:65" s="1" customFormat="1">
      <c r="B295" s="32"/>
      <c r="D295" s="144" t="s">
        <v>151</v>
      </c>
      <c r="F295" s="145" t="s">
        <v>1730</v>
      </c>
      <c r="I295" s="146"/>
      <c r="L295" s="32"/>
      <c r="M295" s="147"/>
      <c r="T295" s="53"/>
      <c r="AT295" s="16" t="s">
        <v>151</v>
      </c>
      <c r="AU295" s="16" t="s">
        <v>165</v>
      </c>
    </row>
    <row r="296" spans="2:65" s="12" customFormat="1">
      <c r="B296" s="148"/>
      <c r="D296" s="149" t="s">
        <v>153</v>
      </c>
      <c r="E296" s="150" t="s">
        <v>79</v>
      </c>
      <c r="F296" s="151" t="s">
        <v>154</v>
      </c>
      <c r="H296" s="150" t="s">
        <v>79</v>
      </c>
      <c r="I296" s="152"/>
      <c r="L296" s="148"/>
      <c r="M296" s="153"/>
      <c r="T296" s="154"/>
      <c r="AT296" s="150" t="s">
        <v>153</v>
      </c>
      <c r="AU296" s="150" t="s">
        <v>165</v>
      </c>
      <c r="AV296" s="12" t="s">
        <v>88</v>
      </c>
      <c r="AW296" s="12" t="s">
        <v>42</v>
      </c>
      <c r="AX296" s="12" t="s">
        <v>81</v>
      </c>
      <c r="AY296" s="150" t="s">
        <v>142</v>
      </c>
    </row>
    <row r="297" spans="2:65" s="12" customFormat="1" ht="22.5">
      <c r="B297" s="148"/>
      <c r="D297" s="149" t="s">
        <v>153</v>
      </c>
      <c r="E297" s="150" t="s">
        <v>79</v>
      </c>
      <c r="F297" s="151" t="s">
        <v>1731</v>
      </c>
      <c r="H297" s="150" t="s">
        <v>79</v>
      </c>
      <c r="I297" s="152"/>
      <c r="L297" s="148"/>
      <c r="M297" s="153"/>
      <c r="T297" s="154"/>
      <c r="AT297" s="150" t="s">
        <v>153</v>
      </c>
      <c r="AU297" s="150" t="s">
        <v>165</v>
      </c>
      <c r="AV297" s="12" t="s">
        <v>88</v>
      </c>
      <c r="AW297" s="12" t="s">
        <v>42</v>
      </c>
      <c r="AX297" s="12" t="s">
        <v>81</v>
      </c>
      <c r="AY297" s="150" t="s">
        <v>142</v>
      </c>
    </row>
    <row r="298" spans="2:65" s="13" customFormat="1">
      <c r="B298" s="155"/>
      <c r="D298" s="149" t="s">
        <v>153</v>
      </c>
      <c r="E298" s="156" t="s">
        <v>79</v>
      </c>
      <c r="F298" s="157" t="s">
        <v>192</v>
      </c>
      <c r="H298" s="158">
        <v>6</v>
      </c>
      <c r="I298" s="159"/>
      <c r="L298" s="155"/>
      <c r="M298" s="160"/>
      <c r="T298" s="161"/>
      <c r="AT298" s="156" t="s">
        <v>153</v>
      </c>
      <c r="AU298" s="156" t="s">
        <v>165</v>
      </c>
      <c r="AV298" s="13" t="s">
        <v>90</v>
      </c>
      <c r="AW298" s="13" t="s">
        <v>42</v>
      </c>
      <c r="AX298" s="13" t="s">
        <v>88</v>
      </c>
      <c r="AY298" s="156" t="s">
        <v>142</v>
      </c>
    </row>
    <row r="299" spans="2:65" s="1" customFormat="1" ht="24.2" customHeight="1">
      <c r="B299" s="32"/>
      <c r="C299" s="131" t="s">
        <v>350</v>
      </c>
      <c r="D299" s="131" t="s">
        <v>144</v>
      </c>
      <c r="E299" s="132" t="s">
        <v>1732</v>
      </c>
      <c r="F299" s="133" t="s">
        <v>1733</v>
      </c>
      <c r="G299" s="134" t="s">
        <v>168</v>
      </c>
      <c r="H299" s="135">
        <v>6</v>
      </c>
      <c r="I299" s="136"/>
      <c r="J299" s="137">
        <f>ROUND(I299*H299,2)</f>
        <v>0</v>
      </c>
      <c r="K299" s="133" t="s">
        <v>148</v>
      </c>
      <c r="L299" s="32"/>
      <c r="M299" s="138" t="s">
        <v>79</v>
      </c>
      <c r="N299" s="139" t="s">
        <v>51</v>
      </c>
      <c r="P299" s="140">
        <f>O299*H299</f>
        <v>0</v>
      </c>
      <c r="Q299" s="140">
        <v>0</v>
      </c>
      <c r="R299" s="140">
        <f>Q299*H299</f>
        <v>0</v>
      </c>
      <c r="S299" s="140">
        <v>0</v>
      </c>
      <c r="T299" s="141">
        <f>S299*H299</f>
        <v>0</v>
      </c>
      <c r="AR299" s="142" t="s">
        <v>88</v>
      </c>
      <c r="AT299" s="142" t="s">
        <v>144</v>
      </c>
      <c r="AU299" s="142" t="s">
        <v>165</v>
      </c>
      <c r="AY299" s="16" t="s">
        <v>142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88</v>
      </c>
      <c r="BK299" s="143">
        <f>ROUND(I299*H299,2)</f>
        <v>0</v>
      </c>
      <c r="BL299" s="16" t="s">
        <v>88</v>
      </c>
      <c r="BM299" s="142" t="s">
        <v>1734</v>
      </c>
    </row>
    <row r="300" spans="2:65" s="1" customFormat="1">
      <c r="B300" s="32"/>
      <c r="D300" s="144" t="s">
        <v>151</v>
      </c>
      <c r="F300" s="145" t="s">
        <v>1735</v>
      </c>
      <c r="I300" s="146"/>
      <c r="L300" s="32"/>
      <c r="M300" s="147"/>
      <c r="T300" s="53"/>
      <c r="AT300" s="16" t="s">
        <v>151</v>
      </c>
      <c r="AU300" s="16" t="s">
        <v>165</v>
      </c>
    </row>
    <row r="301" spans="2:65" s="12" customFormat="1">
      <c r="B301" s="148"/>
      <c r="D301" s="149" t="s">
        <v>153</v>
      </c>
      <c r="E301" s="150" t="s">
        <v>79</v>
      </c>
      <c r="F301" s="151" t="s">
        <v>154</v>
      </c>
      <c r="H301" s="150" t="s">
        <v>79</v>
      </c>
      <c r="I301" s="152"/>
      <c r="L301" s="148"/>
      <c r="M301" s="153"/>
      <c r="T301" s="154"/>
      <c r="AT301" s="150" t="s">
        <v>153</v>
      </c>
      <c r="AU301" s="150" t="s">
        <v>165</v>
      </c>
      <c r="AV301" s="12" t="s">
        <v>88</v>
      </c>
      <c r="AW301" s="12" t="s">
        <v>42</v>
      </c>
      <c r="AX301" s="12" t="s">
        <v>81</v>
      </c>
      <c r="AY301" s="150" t="s">
        <v>142</v>
      </c>
    </row>
    <row r="302" spans="2:65" s="12" customFormat="1" ht="22.5">
      <c r="B302" s="148"/>
      <c r="D302" s="149" t="s">
        <v>153</v>
      </c>
      <c r="E302" s="150" t="s">
        <v>79</v>
      </c>
      <c r="F302" s="151" t="s">
        <v>1731</v>
      </c>
      <c r="H302" s="150" t="s">
        <v>79</v>
      </c>
      <c r="I302" s="152"/>
      <c r="L302" s="148"/>
      <c r="M302" s="153"/>
      <c r="T302" s="154"/>
      <c r="AT302" s="150" t="s">
        <v>153</v>
      </c>
      <c r="AU302" s="150" t="s">
        <v>165</v>
      </c>
      <c r="AV302" s="12" t="s">
        <v>88</v>
      </c>
      <c r="AW302" s="12" t="s">
        <v>42</v>
      </c>
      <c r="AX302" s="12" t="s">
        <v>81</v>
      </c>
      <c r="AY302" s="150" t="s">
        <v>142</v>
      </c>
    </row>
    <row r="303" spans="2:65" s="13" customFormat="1">
      <c r="B303" s="155"/>
      <c r="D303" s="149" t="s">
        <v>153</v>
      </c>
      <c r="E303" s="156" t="s">
        <v>79</v>
      </c>
      <c r="F303" s="157" t="s">
        <v>192</v>
      </c>
      <c r="H303" s="158">
        <v>6</v>
      </c>
      <c r="I303" s="159"/>
      <c r="L303" s="155"/>
      <c r="M303" s="160"/>
      <c r="T303" s="161"/>
      <c r="AT303" s="156" t="s">
        <v>153</v>
      </c>
      <c r="AU303" s="156" t="s">
        <v>165</v>
      </c>
      <c r="AV303" s="13" t="s">
        <v>90</v>
      </c>
      <c r="AW303" s="13" t="s">
        <v>42</v>
      </c>
      <c r="AX303" s="13" t="s">
        <v>88</v>
      </c>
      <c r="AY303" s="156" t="s">
        <v>142</v>
      </c>
    </row>
    <row r="304" spans="2:65" s="11" customFormat="1" ht="20.85" customHeight="1">
      <c r="B304" s="119"/>
      <c r="D304" s="120" t="s">
        <v>80</v>
      </c>
      <c r="E304" s="129" t="s">
        <v>1736</v>
      </c>
      <c r="F304" s="129" t="s">
        <v>1737</v>
      </c>
      <c r="I304" s="122"/>
      <c r="J304" s="130">
        <f>BK304</f>
        <v>0</v>
      </c>
      <c r="L304" s="119"/>
      <c r="M304" s="124"/>
      <c r="P304" s="125">
        <f>SUM(P305:P376)</f>
        <v>0</v>
      </c>
      <c r="R304" s="125">
        <f>SUM(R305:R376)</f>
        <v>8.4000000000000003E-4</v>
      </c>
      <c r="T304" s="126">
        <f>SUM(T305:T376)</f>
        <v>0</v>
      </c>
      <c r="AR304" s="120" t="s">
        <v>165</v>
      </c>
      <c r="AT304" s="127" t="s">
        <v>80</v>
      </c>
      <c r="AU304" s="127" t="s">
        <v>90</v>
      </c>
      <c r="AY304" s="120" t="s">
        <v>142</v>
      </c>
      <c r="BK304" s="128">
        <f>SUM(BK305:BK376)</f>
        <v>0</v>
      </c>
    </row>
    <row r="305" spans="2:65" s="1" customFormat="1" ht="24.2" customHeight="1">
      <c r="B305" s="32"/>
      <c r="C305" s="131" t="s">
        <v>258</v>
      </c>
      <c r="D305" s="131" t="s">
        <v>144</v>
      </c>
      <c r="E305" s="132" t="s">
        <v>1271</v>
      </c>
      <c r="F305" s="133" t="s">
        <v>1272</v>
      </c>
      <c r="G305" s="134" t="s">
        <v>168</v>
      </c>
      <c r="H305" s="135">
        <v>7</v>
      </c>
      <c r="I305" s="136"/>
      <c r="J305" s="137">
        <f>ROUND(I305*H305,2)</f>
        <v>0</v>
      </c>
      <c r="K305" s="133" t="s">
        <v>148</v>
      </c>
      <c r="L305" s="32"/>
      <c r="M305" s="138" t="s">
        <v>79</v>
      </c>
      <c r="N305" s="139" t="s">
        <v>51</v>
      </c>
      <c r="P305" s="140">
        <f>O305*H305</f>
        <v>0</v>
      </c>
      <c r="Q305" s="140">
        <v>0</v>
      </c>
      <c r="R305" s="140">
        <f>Q305*H305</f>
        <v>0</v>
      </c>
      <c r="S305" s="140">
        <v>0</v>
      </c>
      <c r="T305" s="141">
        <f>S305*H305</f>
        <v>0</v>
      </c>
      <c r="AR305" s="142" t="s">
        <v>88</v>
      </c>
      <c r="AT305" s="142" t="s">
        <v>144</v>
      </c>
      <c r="AU305" s="142" t="s">
        <v>165</v>
      </c>
      <c r="AY305" s="16" t="s">
        <v>142</v>
      </c>
      <c r="BE305" s="143">
        <f>IF(N305="základní",J305,0)</f>
        <v>0</v>
      </c>
      <c r="BF305" s="143">
        <f>IF(N305="snížená",J305,0)</f>
        <v>0</v>
      </c>
      <c r="BG305" s="143">
        <f>IF(N305="zákl. přenesená",J305,0)</f>
        <v>0</v>
      </c>
      <c r="BH305" s="143">
        <f>IF(N305="sníž. přenesená",J305,0)</f>
        <v>0</v>
      </c>
      <c r="BI305" s="143">
        <f>IF(N305="nulová",J305,0)</f>
        <v>0</v>
      </c>
      <c r="BJ305" s="16" t="s">
        <v>88</v>
      </c>
      <c r="BK305" s="143">
        <f>ROUND(I305*H305,2)</f>
        <v>0</v>
      </c>
      <c r="BL305" s="16" t="s">
        <v>88</v>
      </c>
      <c r="BM305" s="142" t="s">
        <v>1738</v>
      </c>
    </row>
    <row r="306" spans="2:65" s="1" customFormat="1">
      <c r="B306" s="32"/>
      <c r="D306" s="144" t="s">
        <v>151</v>
      </c>
      <c r="F306" s="145" t="s">
        <v>1274</v>
      </c>
      <c r="I306" s="146"/>
      <c r="L306" s="32"/>
      <c r="M306" s="147"/>
      <c r="T306" s="53"/>
      <c r="AT306" s="16" t="s">
        <v>151</v>
      </c>
      <c r="AU306" s="16" t="s">
        <v>165</v>
      </c>
    </row>
    <row r="307" spans="2:65" s="12" customFormat="1">
      <c r="B307" s="148"/>
      <c r="D307" s="149" t="s">
        <v>153</v>
      </c>
      <c r="E307" s="150" t="s">
        <v>79</v>
      </c>
      <c r="F307" s="151" t="s">
        <v>314</v>
      </c>
      <c r="H307" s="150" t="s">
        <v>79</v>
      </c>
      <c r="I307" s="152"/>
      <c r="L307" s="148"/>
      <c r="M307" s="153"/>
      <c r="T307" s="154"/>
      <c r="AT307" s="150" t="s">
        <v>153</v>
      </c>
      <c r="AU307" s="150" t="s">
        <v>165</v>
      </c>
      <c r="AV307" s="12" t="s">
        <v>88</v>
      </c>
      <c r="AW307" s="12" t="s">
        <v>42</v>
      </c>
      <c r="AX307" s="12" t="s">
        <v>81</v>
      </c>
      <c r="AY307" s="150" t="s">
        <v>142</v>
      </c>
    </row>
    <row r="308" spans="2:65" s="12" customFormat="1">
      <c r="B308" s="148"/>
      <c r="D308" s="149" t="s">
        <v>153</v>
      </c>
      <c r="E308" s="150" t="s">
        <v>79</v>
      </c>
      <c r="F308" s="151" t="s">
        <v>248</v>
      </c>
      <c r="H308" s="150" t="s">
        <v>79</v>
      </c>
      <c r="I308" s="152"/>
      <c r="L308" s="148"/>
      <c r="M308" s="153"/>
      <c r="T308" s="154"/>
      <c r="AT308" s="150" t="s">
        <v>153</v>
      </c>
      <c r="AU308" s="150" t="s">
        <v>165</v>
      </c>
      <c r="AV308" s="12" t="s">
        <v>88</v>
      </c>
      <c r="AW308" s="12" t="s">
        <v>42</v>
      </c>
      <c r="AX308" s="12" t="s">
        <v>81</v>
      </c>
      <c r="AY308" s="150" t="s">
        <v>142</v>
      </c>
    </row>
    <row r="309" spans="2:65" s="12" customFormat="1" ht="22.5">
      <c r="B309" s="148"/>
      <c r="D309" s="149" t="s">
        <v>153</v>
      </c>
      <c r="E309" s="150" t="s">
        <v>79</v>
      </c>
      <c r="F309" s="151" t="s">
        <v>1739</v>
      </c>
      <c r="H309" s="150" t="s">
        <v>79</v>
      </c>
      <c r="I309" s="152"/>
      <c r="L309" s="148"/>
      <c r="M309" s="153"/>
      <c r="T309" s="154"/>
      <c r="AT309" s="150" t="s">
        <v>153</v>
      </c>
      <c r="AU309" s="150" t="s">
        <v>165</v>
      </c>
      <c r="AV309" s="12" t="s">
        <v>88</v>
      </c>
      <c r="AW309" s="12" t="s">
        <v>42</v>
      </c>
      <c r="AX309" s="12" t="s">
        <v>81</v>
      </c>
      <c r="AY309" s="150" t="s">
        <v>142</v>
      </c>
    </row>
    <row r="310" spans="2:65" s="13" customFormat="1">
      <c r="B310" s="155"/>
      <c r="D310" s="149" t="s">
        <v>153</v>
      </c>
      <c r="E310" s="156" t="s">
        <v>79</v>
      </c>
      <c r="F310" s="157" t="s">
        <v>197</v>
      </c>
      <c r="H310" s="158">
        <v>7</v>
      </c>
      <c r="I310" s="159"/>
      <c r="L310" s="155"/>
      <c r="M310" s="160"/>
      <c r="T310" s="161"/>
      <c r="AT310" s="156" t="s">
        <v>153</v>
      </c>
      <c r="AU310" s="156" t="s">
        <v>165</v>
      </c>
      <c r="AV310" s="13" t="s">
        <v>90</v>
      </c>
      <c r="AW310" s="13" t="s">
        <v>42</v>
      </c>
      <c r="AX310" s="13" t="s">
        <v>88</v>
      </c>
      <c r="AY310" s="156" t="s">
        <v>142</v>
      </c>
    </row>
    <row r="311" spans="2:65" s="1" customFormat="1" ht="24.2" customHeight="1">
      <c r="B311" s="32"/>
      <c r="C311" s="131" t="s">
        <v>374</v>
      </c>
      <c r="D311" s="131" t="s">
        <v>144</v>
      </c>
      <c r="E311" s="132" t="s">
        <v>1277</v>
      </c>
      <c r="F311" s="133" t="s">
        <v>1278</v>
      </c>
      <c r="G311" s="134" t="s">
        <v>168</v>
      </c>
      <c r="H311" s="135">
        <v>7</v>
      </c>
      <c r="I311" s="136"/>
      <c r="J311" s="137">
        <f>ROUND(I311*H311,2)</f>
        <v>0</v>
      </c>
      <c r="K311" s="133" t="s">
        <v>184</v>
      </c>
      <c r="L311" s="32"/>
      <c r="M311" s="138" t="s">
        <v>79</v>
      </c>
      <c r="N311" s="139" t="s">
        <v>51</v>
      </c>
      <c r="P311" s="140">
        <f>O311*H311</f>
        <v>0</v>
      </c>
      <c r="Q311" s="140">
        <v>0</v>
      </c>
      <c r="R311" s="140">
        <f>Q311*H311</f>
        <v>0</v>
      </c>
      <c r="S311" s="140">
        <v>0</v>
      </c>
      <c r="T311" s="141">
        <f>S311*H311</f>
        <v>0</v>
      </c>
      <c r="AR311" s="142" t="s">
        <v>88</v>
      </c>
      <c r="AT311" s="142" t="s">
        <v>144</v>
      </c>
      <c r="AU311" s="142" t="s">
        <v>165</v>
      </c>
      <c r="AY311" s="16" t="s">
        <v>142</v>
      </c>
      <c r="BE311" s="143">
        <f>IF(N311="základní",J311,0)</f>
        <v>0</v>
      </c>
      <c r="BF311" s="143">
        <f>IF(N311="snížená",J311,0)</f>
        <v>0</v>
      </c>
      <c r="BG311" s="143">
        <f>IF(N311="zákl. přenesená",J311,0)</f>
        <v>0</v>
      </c>
      <c r="BH311" s="143">
        <f>IF(N311="sníž. přenesená",J311,0)</f>
        <v>0</v>
      </c>
      <c r="BI311" s="143">
        <f>IF(N311="nulová",J311,0)</f>
        <v>0</v>
      </c>
      <c r="BJ311" s="16" t="s">
        <v>88</v>
      </c>
      <c r="BK311" s="143">
        <f>ROUND(I311*H311,2)</f>
        <v>0</v>
      </c>
      <c r="BL311" s="16" t="s">
        <v>88</v>
      </c>
      <c r="BM311" s="142" t="s">
        <v>1740</v>
      </c>
    </row>
    <row r="312" spans="2:65" s="12" customFormat="1">
      <c r="B312" s="148"/>
      <c r="D312" s="149" t="s">
        <v>153</v>
      </c>
      <c r="E312" s="150" t="s">
        <v>79</v>
      </c>
      <c r="F312" s="151" t="s">
        <v>314</v>
      </c>
      <c r="H312" s="150" t="s">
        <v>79</v>
      </c>
      <c r="I312" s="152"/>
      <c r="L312" s="148"/>
      <c r="M312" s="153"/>
      <c r="T312" s="154"/>
      <c r="AT312" s="150" t="s">
        <v>153</v>
      </c>
      <c r="AU312" s="150" t="s">
        <v>165</v>
      </c>
      <c r="AV312" s="12" t="s">
        <v>88</v>
      </c>
      <c r="AW312" s="12" t="s">
        <v>42</v>
      </c>
      <c r="AX312" s="12" t="s">
        <v>81</v>
      </c>
      <c r="AY312" s="150" t="s">
        <v>142</v>
      </c>
    </row>
    <row r="313" spans="2:65" s="12" customFormat="1">
      <c r="B313" s="148"/>
      <c r="D313" s="149" t="s">
        <v>153</v>
      </c>
      <c r="E313" s="150" t="s">
        <v>79</v>
      </c>
      <c r="F313" s="151" t="s">
        <v>248</v>
      </c>
      <c r="H313" s="150" t="s">
        <v>79</v>
      </c>
      <c r="I313" s="152"/>
      <c r="L313" s="148"/>
      <c r="M313" s="153"/>
      <c r="T313" s="154"/>
      <c r="AT313" s="150" t="s">
        <v>153</v>
      </c>
      <c r="AU313" s="150" t="s">
        <v>165</v>
      </c>
      <c r="AV313" s="12" t="s">
        <v>88</v>
      </c>
      <c r="AW313" s="12" t="s">
        <v>42</v>
      </c>
      <c r="AX313" s="12" t="s">
        <v>81</v>
      </c>
      <c r="AY313" s="150" t="s">
        <v>142</v>
      </c>
    </row>
    <row r="314" spans="2:65" s="12" customFormat="1" ht="22.5">
      <c r="B314" s="148"/>
      <c r="D314" s="149" t="s">
        <v>153</v>
      </c>
      <c r="E314" s="150" t="s">
        <v>79</v>
      </c>
      <c r="F314" s="151" t="s">
        <v>1741</v>
      </c>
      <c r="H314" s="150" t="s">
        <v>79</v>
      </c>
      <c r="I314" s="152"/>
      <c r="L314" s="148"/>
      <c r="M314" s="153"/>
      <c r="T314" s="154"/>
      <c r="AT314" s="150" t="s">
        <v>153</v>
      </c>
      <c r="AU314" s="150" t="s">
        <v>165</v>
      </c>
      <c r="AV314" s="12" t="s">
        <v>88</v>
      </c>
      <c r="AW314" s="12" t="s">
        <v>42</v>
      </c>
      <c r="AX314" s="12" t="s">
        <v>81</v>
      </c>
      <c r="AY314" s="150" t="s">
        <v>142</v>
      </c>
    </row>
    <row r="315" spans="2:65" s="13" customFormat="1">
      <c r="B315" s="155"/>
      <c r="D315" s="149" t="s">
        <v>153</v>
      </c>
      <c r="E315" s="156" t="s">
        <v>79</v>
      </c>
      <c r="F315" s="157" t="s">
        <v>197</v>
      </c>
      <c r="H315" s="158">
        <v>7</v>
      </c>
      <c r="I315" s="159"/>
      <c r="L315" s="155"/>
      <c r="M315" s="160"/>
      <c r="T315" s="161"/>
      <c r="AT315" s="156" t="s">
        <v>153</v>
      </c>
      <c r="AU315" s="156" t="s">
        <v>165</v>
      </c>
      <c r="AV315" s="13" t="s">
        <v>90</v>
      </c>
      <c r="AW315" s="13" t="s">
        <v>42</v>
      </c>
      <c r="AX315" s="13" t="s">
        <v>88</v>
      </c>
      <c r="AY315" s="156" t="s">
        <v>142</v>
      </c>
    </row>
    <row r="316" spans="2:65" s="1" customFormat="1" ht="24.2" customHeight="1">
      <c r="B316" s="32"/>
      <c r="C316" s="131" t="s">
        <v>384</v>
      </c>
      <c r="D316" s="131" t="s">
        <v>144</v>
      </c>
      <c r="E316" s="132" t="s">
        <v>1247</v>
      </c>
      <c r="F316" s="133" t="s">
        <v>1248</v>
      </c>
      <c r="G316" s="134" t="s">
        <v>168</v>
      </c>
      <c r="H316" s="135">
        <v>7</v>
      </c>
      <c r="I316" s="136"/>
      <c r="J316" s="137">
        <f>ROUND(I316*H316,2)</f>
        <v>0</v>
      </c>
      <c r="K316" s="133" t="s">
        <v>148</v>
      </c>
      <c r="L316" s="32"/>
      <c r="M316" s="138" t="s">
        <v>79</v>
      </c>
      <c r="N316" s="139" t="s">
        <v>51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88</v>
      </c>
      <c r="AT316" s="142" t="s">
        <v>144</v>
      </c>
      <c r="AU316" s="142" t="s">
        <v>165</v>
      </c>
      <c r="AY316" s="16" t="s">
        <v>142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88</v>
      </c>
      <c r="BK316" s="143">
        <f>ROUND(I316*H316,2)</f>
        <v>0</v>
      </c>
      <c r="BL316" s="16" t="s">
        <v>88</v>
      </c>
      <c r="BM316" s="142" t="s">
        <v>1742</v>
      </c>
    </row>
    <row r="317" spans="2:65" s="1" customFormat="1">
      <c r="B317" s="32"/>
      <c r="D317" s="144" t="s">
        <v>151</v>
      </c>
      <c r="F317" s="145" t="s">
        <v>1250</v>
      </c>
      <c r="I317" s="146"/>
      <c r="L317" s="32"/>
      <c r="M317" s="147"/>
      <c r="T317" s="53"/>
      <c r="AT317" s="16" t="s">
        <v>151</v>
      </c>
      <c r="AU317" s="16" t="s">
        <v>165</v>
      </c>
    </row>
    <row r="318" spans="2:65" s="12" customFormat="1">
      <c r="B318" s="148"/>
      <c r="D318" s="149" t="s">
        <v>153</v>
      </c>
      <c r="E318" s="150" t="s">
        <v>79</v>
      </c>
      <c r="F318" s="151" t="s">
        <v>314</v>
      </c>
      <c r="H318" s="150" t="s">
        <v>79</v>
      </c>
      <c r="I318" s="152"/>
      <c r="L318" s="148"/>
      <c r="M318" s="153"/>
      <c r="T318" s="154"/>
      <c r="AT318" s="150" t="s">
        <v>153</v>
      </c>
      <c r="AU318" s="150" t="s">
        <v>165</v>
      </c>
      <c r="AV318" s="12" t="s">
        <v>88</v>
      </c>
      <c r="AW318" s="12" t="s">
        <v>42</v>
      </c>
      <c r="AX318" s="12" t="s">
        <v>81</v>
      </c>
      <c r="AY318" s="150" t="s">
        <v>142</v>
      </c>
    </row>
    <row r="319" spans="2:65" s="12" customFormat="1">
      <c r="B319" s="148"/>
      <c r="D319" s="149" t="s">
        <v>153</v>
      </c>
      <c r="E319" s="150" t="s">
        <v>79</v>
      </c>
      <c r="F319" s="151" t="s">
        <v>248</v>
      </c>
      <c r="H319" s="150" t="s">
        <v>79</v>
      </c>
      <c r="I319" s="152"/>
      <c r="L319" s="148"/>
      <c r="M319" s="153"/>
      <c r="T319" s="154"/>
      <c r="AT319" s="150" t="s">
        <v>153</v>
      </c>
      <c r="AU319" s="150" t="s">
        <v>165</v>
      </c>
      <c r="AV319" s="12" t="s">
        <v>88</v>
      </c>
      <c r="AW319" s="12" t="s">
        <v>42</v>
      </c>
      <c r="AX319" s="12" t="s">
        <v>81</v>
      </c>
      <c r="AY319" s="150" t="s">
        <v>142</v>
      </c>
    </row>
    <row r="320" spans="2:65" s="12" customFormat="1" ht="22.5">
      <c r="B320" s="148"/>
      <c r="D320" s="149" t="s">
        <v>153</v>
      </c>
      <c r="E320" s="150" t="s">
        <v>79</v>
      </c>
      <c r="F320" s="151" t="s">
        <v>1741</v>
      </c>
      <c r="H320" s="150" t="s">
        <v>79</v>
      </c>
      <c r="I320" s="152"/>
      <c r="L320" s="148"/>
      <c r="M320" s="153"/>
      <c r="T320" s="154"/>
      <c r="AT320" s="150" t="s">
        <v>153</v>
      </c>
      <c r="AU320" s="150" t="s">
        <v>165</v>
      </c>
      <c r="AV320" s="12" t="s">
        <v>88</v>
      </c>
      <c r="AW320" s="12" t="s">
        <v>42</v>
      </c>
      <c r="AX320" s="12" t="s">
        <v>81</v>
      </c>
      <c r="AY320" s="150" t="s">
        <v>142</v>
      </c>
    </row>
    <row r="321" spans="2:65" s="13" customFormat="1">
      <c r="B321" s="155"/>
      <c r="D321" s="149" t="s">
        <v>153</v>
      </c>
      <c r="E321" s="156" t="s">
        <v>79</v>
      </c>
      <c r="F321" s="157" t="s">
        <v>197</v>
      </c>
      <c r="H321" s="158">
        <v>7</v>
      </c>
      <c r="I321" s="159"/>
      <c r="L321" s="155"/>
      <c r="M321" s="160"/>
      <c r="T321" s="161"/>
      <c r="AT321" s="156" t="s">
        <v>153</v>
      </c>
      <c r="AU321" s="156" t="s">
        <v>165</v>
      </c>
      <c r="AV321" s="13" t="s">
        <v>90</v>
      </c>
      <c r="AW321" s="13" t="s">
        <v>42</v>
      </c>
      <c r="AX321" s="13" t="s">
        <v>88</v>
      </c>
      <c r="AY321" s="156" t="s">
        <v>142</v>
      </c>
    </row>
    <row r="322" spans="2:65" s="1" customFormat="1" ht="24.2" customHeight="1">
      <c r="B322" s="32"/>
      <c r="C322" s="169" t="s">
        <v>392</v>
      </c>
      <c r="D322" s="169" t="s">
        <v>181</v>
      </c>
      <c r="E322" s="170" t="s">
        <v>1283</v>
      </c>
      <c r="F322" s="171" t="s">
        <v>1284</v>
      </c>
      <c r="G322" s="172" t="s">
        <v>168</v>
      </c>
      <c r="H322" s="173">
        <v>7</v>
      </c>
      <c r="I322" s="174"/>
      <c r="J322" s="175">
        <f>ROUND(I322*H322,2)</f>
        <v>0</v>
      </c>
      <c r="K322" s="171" t="s">
        <v>184</v>
      </c>
      <c r="L322" s="176"/>
      <c r="M322" s="177" t="s">
        <v>79</v>
      </c>
      <c r="N322" s="178" t="s">
        <v>51</v>
      </c>
      <c r="P322" s="140">
        <f>O322*H322</f>
        <v>0</v>
      </c>
      <c r="Q322" s="140">
        <v>0</v>
      </c>
      <c r="R322" s="140">
        <f>Q322*H322</f>
        <v>0</v>
      </c>
      <c r="S322" s="140">
        <v>0</v>
      </c>
      <c r="T322" s="141">
        <f>S322*H322</f>
        <v>0</v>
      </c>
      <c r="AR322" s="142" t="s">
        <v>90</v>
      </c>
      <c r="AT322" s="142" t="s">
        <v>181</v>
      </c>
      <c r="AU322" s="142" t="s">
        <v>165</v>
      </c>
      <c r="AY322" s="16" t="s">
        <v>142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88</v>
      </c>
      <c r="BK322" s="143">
        <f>ROUND(I322*H322,2)</f>
        <v>0</v>
      </c>
      <c r="BL322" s="16" t="s">
        <v>88</v>
      </c>
      <c r="BM322" s="142" t="s">
        <v>1743</v>
      </c>
    </row>
    <row r="323" spans="2:65" s="12" customFormat="1">
      <c r="B323" s="148"/>
      <c r="D323" s="149" t="s">
        <v>153</v>
      </c>
      <c r="E323" s="150" t="s">
        <v>79</v>
      </c>
      <c r="F323" s="151" t="s">
        <v>314</v>
      </c>
      <c r="H323" s="150" t="s">
        <v>79</v>
      </c>
      <c r="I323" s="152"/>
      <c r="L323" s="148"/>
      <c r="M323" s="153"/>
      <c r="T323" s="154"/>
      <c r="AT323" s="150" t="s">
        <v>153</v>
      </c>
      <c r="AU323" s="150" t="s">
        <v>165</v>
      </c>
      <c r="AV323" s="12" t="s">
        <v>88</v>
      </c>
      <c r="AW323" s="12" t="s">
        <v>42</v>
      </c>
      <c r="AX323" s="12" t="s">
        <v>81</v>
      </c>
      <c r="AY323" s="150" t="s">
        <v>142</v>
      </c>
    </row>
    <row r="324" spans="2:65" s="12" customFormat="1">
      <c r="B324" s="148"/>
      <c r="D324" s="149" t="s">
        <v>153</v>
      </c>
      <c r="E324" s="150" t="s">
        <v>79</v>
      </c>
      <c r="F324" s="151" t="s">
        <v>248</v>
      </c>
      <c r="H324" s="150" t="s">
        <v>79</v>
      </c>
      <c r="I324" s="152"/>
      <c r="L324" s="148"/>
      <c r="M324" s="153"/>
      <c r="T324" s="154"/>
      <c r="AT324" s="150" t="s">
        <v>153</v>
      </c>
      <c r="AU324" s="150" t="s">
        <v>165</v>
      </c>
      <c r="AV324" s="12" t="s">
        <v>88</v>
      </c>
      <c r="AW324" s="12" t="s">
        <v>42</v>
      </c>
      <c r="AX324" s="12" t="s">
        <v>81</v>
      </c>
      <c r="AY324" s="150" t="s">
        <v>142</v>
      </c>
    </row>
    <row r="325" spans="2:65" s="12" customFormat="1" ht="22.5">
      <c r="B325" s="148"/>
      <c r="D325" s="149" t="s">
        <v>153</v>
      </c>
      <c r="E325" s="150" t="s">
        <v>79</v>
      </c>
      <c r="F325" s="151" t="s">
        <v>1744</v>
      </c>
      <c r="H325" s="150" t="s">
        <v>79</v>
      </c>
      <c r="I325" s="152"/>
      <c r="L325" s="148"/>
      <c r="M325" s="153"/>
      <c r="T325" s="154"/>
      <c r="AT325" s="150" t="s">
        <v>153</v>
      </c>
      <c r="AU325" s="150" t="s">
        <v>165</v>
      </c>
      <c r="AV325" s="12" t="s">
        <v>88</v>
      </c>
      <c r="AW325" s="12" t="s">
        <v>42</v>
      </c>
      <c r="AX325" s="12" t="s">
        <v>81</v>
      </c>
      <c r="AY325" s="150" t="s">
        <v>142</v>
      </c>
    </row>
    <row r="326" spans="2:65" s="13" customFormat="1">
      <c r="B326" s="155"/>
      <c r="D326" s="149" t="s">
        <v>153</v>
      </c>
      <c r="E326" s="156" t="s">
        <v>79</v>
      </c>
      <c r="F326" s="157" t="s">
        <v>197</v>
      </c>
      <c r="H326" s="158">
        <v>7</v>
      </c>
      <c r="I326" s="159"/>
      <c r="L326" s="155"/>
      <c r="M326" s="160"/>
      <c r="T326" s="161"/>
      <c r="AT326" s="156" t="s">
        <v>153</v>
      </c>
      <c r="AU326" s="156" t="s">
        <v>165</v>
      </c>
      <c r="AV326" s="13" t="s">
        <v>90</v>
      </c>
      <c r="AW326" s="13" t="s">
        <v>42</v>
      </c>
      <c r="AX326" s="13" t="s">
        <v>88</v>
      </c>
      <c r="AY326" s="156" t="s">
        <v>142</v>
      </c>
    </row>
    <row r="327" spans="2:65" s="1" customFormat="1" ht="24.2" customHeight="1">
      <c r="B327" s="32"/>
      <c r="C327" s="169" t="s">
        <v>399</v>
      </c>
      <c r="D327" s="169" t="s">
        <v>181</v>
      </c>
      <c r="E327" s="170" t="s">
        <v>1288</v>
      </c>
      <c r="F327" s="171" t="s">
        <v>1289</v>
      </c>
      <c r="G327" s="172" t="s">
        <v>168</v>
      </c>
      <c r="H327" s="173">
        <v>7</v>
      </c>
      <c r="I327" s="174"/>
      <c r="J327" s="175">
        <f>ROUND(I327*H327,2)</f>
        <v>0</v>
      </c>
      <c r="K327" s="171" t="s">
        <v>184</v>
      </c>
      <c r="L327" s="176"/>
      <c r="M327" s="177" t="s">
        <v>79</v>
      </c>
      <c r="N327" s="178" t="s">
        <v>51</v>
      </c>
      <c r="P327" s="140">
        <f>O327*H327</f>
        <v>0</v>
      </c>
      <c r="Q327" s="140">
        <v>0</v>
      </c>
      <c r="R327" s="140">
        <f>Q327*H327</f>
        <v>0</v>
      </c>
      <c r="S327" s="140">
        <v>0</v>
      </c>
      <c r="T327" s="141">
        <f>S327*H327</f>
        <v>0</v>
      </c>
      <c r="AR327" s="142" t="s">
        <v>90</v>
      </c>
      <c r="AT327" s="142" t="s">
        <v>181</v>
      </c>
      <c r="AU327" s="142" t="s">
        <v>165</v>
      </c>
      <c r="AY327" s="16" t="s">
        <v>142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88</v>
      </c>
      <c r="BM327" s="142" t="s">
        <v>1745</v>
      </c>
    </row>
    <row r="328" spans="2:65" s="12" customFormat="1">
      <c r="B328" s="148"/>
      <c r="D328" s="149" t="s">
        <v>153</v>
      </c>
      <c r="E328" s="150" t="s">
        <v>79</v>
      </c>
      <c r="F328" s="151" t="s">
        <v>314</v>
      </c>
      <c r="H328" s="150" t="s">
        <v>79</v>
      </c>
      <c r="I328" s="152"/>
      <c r="L328" s="148"/>
      <c r="M328" s="153"/>
      <c r="T328" s="154"/>
      <c r="AT328" s="150" t="s">
        <v>153</v>
      </c>
      <c r="AU328" s="150" t="s">
        <v>165</v>
      </c>
      <c r="AV328" s="12" t="s">
        <v>88</v>
      </c>
      <c r="AW328" s="12" t="s">
        <v>42</v>
      </c>
      <c r="AX328" s="12" t="s">
        <v>81</v>
      </c>
      <c r="AY328" s="150" t="s">
        <v>142</v>
      </c>
    </row>
    <row r="329" spans="2:65" s="12" customFormat="1">
      <c r="B329" s="148"/>
      <c r="D329" s="149" t="s">
        <v>153</v>
      </c>
      <c r="E329" s="150" t="s">
        <v>79</v>
      </c>
      <c r="F329" s="151" t="s">
        <v>248</v>
      </c>
      <c r="H329" s="150" t="s">
        <v>79</v>
      </c>
      <c r="I329" s="152"/>
      <c r="L329" s="148"/>
      <c r="M329" s="153"/>
      <c r="T329" s="154"/>
      <c r="AT329" s="150" t="s">
        <v>153</v>
      </c>
      <c r="AU329" s="150" t="s">
        <v>165</v>
      </c>
      <c r="AV329" s="12" t="s">
        <v>88</v>
      </c>
      <c r="AW329" s="12" t="s">
        <v>42</v>
      </c>
      <c r="AX329" s="12" t="s">
        <v>81</v>
      </c>
      <c r="AY329" s="150" t="s">
        <v>142</v>
      </c>
    </row>
    <row r="330" spans="2:65" s="12" customFormat="1" ht="22.5">
      <c r="B330" s="148"/>
      <c r="D330" s="149" t="s">
        <v>153</v>
      </c>
      <c r="E330" s="150" t="s">
        <v>79</v>
      </c>
      <c r="F330" s="151" t="s">
        <v>1744</v>
      </c>
      <c r="H330" s="150" t="s">
        <v>79</v>
      </c>
      <c r="I330" s="152"/>
      <c r="L330" s="148"/>
      <c r="M330" s="153"/>
      <c r="T330" s="154"/>
      <c r="AT330" s="150" t="s">
        <v>153</v>
      </c>
      <c r="AU330" s="150" t="s">
        <v>165</v>
      </c>
      <c r="AV330" s="12" t="s">
        <v>88</v>
      </c>
      <c r="AW330" s="12" t="s">
        <v>42</v>
      </c>
      <c r="AX330" s="12" t="s">
        <v>81</v>
      </c>
      <c r="AY330" s="150" t="s">
        <v>142</v>
      </c>
    </row>
    <row r="331" spans="2:65" s="13" customFormat="1">
      <c r="B331" s="155"/>
      <c r="D331" s="149" t="s">
        <v>153</v>
      </c>
      <c r="E331" s="156" t="s">
        <v>79</v>
      </c>
      <c r="F331" s="157" t="s">
        <v>197</v>
      </c>
      <c r="H331" s="158">
        <v>7</v>
      </c>
      <c r="I331" s="159"/>
      <c r="L331" s="155"/>
      <c r="M331" s="160"/>
      <c r="T331" s="161"/>
      <c r="AT331" s="156" t="s">
        <v>153</v>
      </c>
      <c r="AU331" s="156" t="s">
        <v>165</v>
      </c>
      <c r="AV331" s="13" t="s">
        <v>90</v>
      </c>
      <c r="AW331" s="13" t="s">
        <v>42</v>
      </c>
      <c r="AX331" s="13" t="s">
        <v>88</v>
      </c>
      <c r="AY331" s="156" t="s">
        <v>142</v>
      </c>
    </row>
    <row r="332" spans="2:65" s="1" customFormat="1" ht="24.2" customHeight="1">
      <c r="B332" s="32"/>
      <c r="C332" s="169" t="s">
        <v>403</v>
      </c>
      <c r="D332" s="169" t="s">
        <v>181</v>
      </c>
      <c r="E332" s="170" t="s">
        <v>1292</v>
      </c>
      <c r="F332" s="171" t="s">
        <v>1293</v>
      </c>
      <c r="G332" s="172" t="s">
        <v>168</v>
      </c>
      <c r="H332" s="173">
        <v>7</v>
      </c>
      <c r="I332" s="174"/>
      <c r="J332" s="175">
        <f>ROUND(I332*H332,2)</f>
        <v>0</v>
      </c>
      <c r="K332" s="171" t="s">
        <v>184</v>
      </c>
      <c r="L332" s="176"/>
      <c r="M332" s="177" t="s">
        <v>79</v>
      </c>
      <c r="N332" s="178" t="s">
        <v>51</v>
      </c>
      <c r="P332" s="140">
        <f>O332*H332</f>
        <v>0</v>
      </c>
      <c r="Q332" s="140">
        <v>0</v>
      </c>
      <c r="R332" s="140">
        <f>Q332*H332</f>
        <v>0</v>
      </c>
      <c r="S332" s="140">
        <v>0</v>
      </c>
      <c r="T332" s="141">
        <f>S332*H332</f>
        <v>0</v>
      </c>
      <c r="AR332" s="142" t="s">
        <v>90</v>
      </c>
      <c r="AT332" s="142" t="s">
        <v>181</v>
      </c>
      <c r="AU332" s="142" t="s">
        <v>165</v>
      </c>
      <c r="AY332" s="16" t="s">
        <v>142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88</v>
      </c>
      <c r="BK332" s="143">
        <f>ROUND(I332*H332,2)</f>
        <v>0</v>
      </c>
      <c r="BL332" s="16" t="s">
        <v>88</v>
      </c>
      <c r="BM332" s="142" t="s">
        <v>1746</v>
      </c>
    </row>
    <row r="333" spans="2:65" s="12" customFormat="1">
      <c r="B333" s="148"/>
      <c r="D333" s="149" t="s">
        <v>153</v>
      </c>
      <c r="E333" s="150" t="s">
        <v>79</v>
      </c>
      <c r="F333" s="151" t="s">
        <v>314</v>
      </c>
      <c r="H333" s="150" t="s">
        <v>79</v>
      </c>
      <c r="I333" s="152"/>
      <c r="L333" s="148"/>
      <c r="M333" s="153"/>
      <c r="T333" s="154"/>
      <c r="AT333" s="150" t="s">
        <v>153</v>
      </c>
      <c r="AU333" s="150" t="s">
        <v>165</v>
      </c>
      <c r="AV333" s="12" t="s">
        <v>88</v>
      </c>
      <c r="AW333" s="12" t="s">
        <v>42</v>
      </c>
      <c r="AX333" s="12" t="s">
        <v>81</v>
      </c>
      <c r="AY333" s="150" t="s">
        <v>142</v>
      </c>
    </row>
    <row r="334" spans="2:65" s="12" customFormat="1">
      <c r="B334" s="148"/>
      <c r="D334" s="149" t="s">
        <v>153</v>
      </c>
      <c r="E334" s="150" t="s">
        <v>79</v>
      </c>
      <c r="F334" s="151" t="s">
        <v>248</v>
      </c>
      <c r="H334" s="150" t="s">
        <v>79</v>
      </c>
      <c r="I334" s="152"/>
      <c r="L334" s="148"/>
      <c r="M334" s="153"/>
      <c r="T334" s="154"/>
      <c r="AT334" s="150" t="s">
        <v>153</v>
      </c>
      <c r="AU334" s="150" t="s">
        <v>165</v>
      </c>
      <c r="AV334" s="12" t="s">
        <v>88</v>
      </c>
      <c r="AW334" s="12" t="s">
        <v>42</v>
      </c>
      <c r="AX334" s="12" t="s">
        <v>81</v>
      </c>
      <c r="AY334" s="150" t="s">
        <v>142</v>
      </c>
    </row>
    <row r="335" spans="2:65" s="12" customFormat="1" ht="22.5">
      <c r="B335" s="148"/>
      <c r="D335" s="149" t="s">
        <v>153</v>
      </c>
      <c r="E335" s="150" t="s">
        <v>79</v>
      </c>
      <c r="F335" s="151" t="s">
        <v>1744</v>
      </c>
      <c r="H335" s="150" t="s">
        <v>79</v>
      </c>
      <c r="I335" s="152"/>
      <c r="L335" s="148"/>
      <c r="M335" s="153"/>
      <c r="T335" s="154"/>
      <c r="AT335" s="150" t="s">
        <v>153</v>
      </c>
      <c r="AU335" s="150" t="s">
        <v>165</v>
      </c>
      <c r="AV335" s="12" t="s">
        <v>88</v>
      </c>
      <c r="AW335" s="12" t="s">
        <v>42</v>
      </c>
      <c r="AX335" s="12" t="s">
        <v>81</v>
      </c>
      <c r="AY335" s="150" t="s">
        <v>142</v>
      </c>
    </row>
    <row r="336" spans="2:65" s="13" customFormat="1">
      <c r="B336" s="155"/>
      <c r="D336" s="149" t="s">
        <v>153</v>
      </c>
      <c r="E336" s="156" t="s">
        <v>79</v>
      </c>
      <c r="F336" s="157" t="s">
        <v>197</v>
      </c>
      <c r="H336" s="158">
        <v>7</v>
      </c>
      <c r="I336" s="159"/>
      <c r="L336" s="155"/>
      <c r="M336" s="160"/>
      <c r="T336" s="161"/>
      <c r="AT336" s="156" t="s">
        <v>153</v>
      </c>
      <c r="AU336" s="156" t="s">
        <v>165</v>
      </c>
      <c r="AV336" s="13" t="s">
        <v>90</v>
      </c>
      <c r="AW336" s="13" t="s">
        <v>42</v>
      </c>
      <c r="AX336" s="13" t="s">
        <v>88</v>
      </c>
      <c r="AY336" s="156" t="s">
        <v>142</v>
      </c>
    </row>
    <row r="337" spans="2:65" s="1" customFormat="1" ht="16.5" customHeight="1">
      <c r="B337" s="32"/>
      <c r="C337" s="169" t="s">
        <v>409</v>
      </c>
      <c r="D337" s="169" t="s">
        <v>181</v>
      </c>
      <c r="E337" s="170" t="s">
        <v>1296</v>
      </c>
      <c r="F337" s="171" t="s">
        <v>1297</v>
      </c>
      <c r="G337" s="172" t="s">
        <v>168</v>
      </c>
      <c r="H337" s="173">
        <v>7</v>
      </c>
      <c r="I337" s="174"/>
      <c r="J337" s="175">
        <f>ROUND(I337*H337,2)</f>
        <v>0</v>
      </c>
      <c r="K337" s="171" t="s">
        <v>184</v>
      </c>
      <c r="L337" s="176"/>
      <c r="M337" s="177" t="s">
        <v>79</v>
      </c>
      <c r="N337" s="178" t="s">
        <v>51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90</v>
      </c>
      <c r="AT337" s="142" t="s">
        <v>181</v>
      </c>
      <c r="AU337" s="142" t="s">
        <v>165</v>
      </c>
      <c r="AY337" s="16" t="s">
        <v>142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88</v>
      </c>
      <c r="BK337" s="143">
        <f>ROUND(I337*H337,2)</f>
        <v>0</v>
      </c>
      <c r="BL337" s="16" t="s">
        <v>88</v>
      </c>
      <c r="BM337" s="142" t="s">
        <v>1747</v>
      </c>
    </row>
    <row r="338" spans="2:65" s="12" customFormat="1">
      <c r="B338" s="148"/>
      <c r="D338" s="149" t="s">
        <v>153</v>
      </c>
      <c r="E338" s="150" t="s">
        <v>79</v>
      </c>
      <c r="F338" s="151" t="s">
        <v>314</v>
      </c>
      <c r="H338" s="150" t="s">
        <v>79</v>
      </c>
      <c r="I338" s="152"/>
      <c r="L338" s="148"/>
      <c r="M338" s="153"/>
      <c r="T338" s="154"/>
      <c r="AT338" s="150" t="s">
        <v>153</v>
      </c>
      <c r="AU338" s="150" t="s">
        <v>165</v>
      </c>
      <c r="AV338" s="12" t="s">
        <v>88</v>
      </c>
      <c r="AW338" s="12" t="s">
        <v>42</v>
      </c>
      <c r="AX338" s="12" t="s">
        <v>81</v>
      </c>
      <c r="AY338" s="150" t="s">
        <v>142</v>
      </c>
    </row>
    <row r="339" spans="2:65" s="12" customFormat="1">
      <c r="B339" s="148"/>
      <c r="D339" s="149" t="s">
        <v>153</v>
      </c>
      <c r="E339" s="150" t="s">
        <v>79</v>
      </c>
      <c r="F339" s="151" t="s">
        <v>248</v>
      </c>
      <c r="H339" s="150" t="s">
        <v>79</v>
      </c>
      <c r="I339" s="152"/>
      <c r="L339" s="148"/>
      <c r="M339" s="153"/>
      <c r="T339" s="154"/>
      <c r="AT339" s="150" t="s">
        <v>153</v>
      </c>
      <c r="AU339" s="150" t="s">
        <v>165</v>
      </c>
      <c r="AV339" s="12" t="s">
        <v>88</v>
      </c>
      <c r="AW339" s="12" t="s">
        <v>42</v>
      </c>
      <c r="AX339" s="12" t="s">
        <v>81</v>
      </c>
      <c r="AY339" s="150" t="s">
        <v>142</v>
      </c>
    </row>
    <row r="340" spans="2:65" s="12" customFormat="1" ht="22.5">
      <c r="B340" s="148"/>
      <c r="D340" s="149" t="s">
        <v>153</v>
      </c>
      <c r="E340" s="150" t="s">
        <v>79</v>
      </c>
      <c r="F340" s="151" t="s">
        <v>1744</v>
      </c>
      <c r="H340" s="150" t="s">
        <v>79</v>
      </c>
      <c r="I340" s="152"/>
      <c r="L340" s="148"/>
      <c r="M340" s="153"/>
      <c r="T340" s="154"/>
      <c r="AT340" s="150" t="s">
        <v>153</v>
      </c>
      <c r="AU340" s="150" t="s">
        <v>165</v>
      </c>
      <c r="AV340" s="12" t="s">
        <v>88</v>
      </c>
      <c r="AW340" s="12" t="s">
        <v>42</v>
      </c>
      <c r="AX340" s="12" t="s">
        <v>81</v>
      </c>
      <c r="AY340" s="150" t="s">
        <v>142</v>
      </c>
    </row>
    <row r="341" spans="2:65" s="13" customFormat="1">
      <c r="B341" s="155"/>
      <c r="D341" s="149" t="s">
        <v>153</v>
      </c>
      <c r="E341" s="156" t="s">
        <v>79</v>
      </c>
      <c r="F341" s="157" t="s">
        <v>197</v>
      </c>
      <c r="H341" s="158">
        <v>7</v>
      </c>
      <c r="I341" s="159"/>
      <c r="L341" s="155"/>
      <c r="M341" s="160"/>
      <c r="T341" s="161"/>
      <c r="AT341" s="156" t="s">
        <v>153</v>
      </c>
      <c r="AU341" s="156" t="s">
        <v>165</v>
      </c>
      <c r="AV341" s="13" t="s">
        <v>90</v>
      </c>
      <c r="AW341" s="13" t="s">
        <v>42</v>
      </c>
      <c r="AX341" s="13" t="s">
        <v>88</v>
      </c>
      <c r="AY341" s="156" t="s">
        <v>142</v>
      </c>
    </row>
    <row r="342" spans="2:65" s="1" customFormat="1" ht="16.5" customHeight="1">
      <c r="B342" s="32"/>
      <c r="C342" s="169" t="s">
        <v>416</v>
      </c>
      <c r="D342" s="169" t="s">
        <v>181</v>
      </c>
      <c r="E342" s="170" t="s">
        <v>1300</v>
      </c>
      <c r="F342" s="171" t="s">
        <v>1225</v>
      </c>
      <c r="G342" s="172" t="s">
        <v>168</v>
      </c>
      <c r="H342" s="173">
        <v>7</v>
      </c>
      <c r="I342" s="174"/>
      <c r="J342" s="175">
        <f>ROUND(I342*H342,2)</f>
        <v>0</v>
      </c>
      <c r="K342" s="171" t="s">
        <v>184</v>
      </c>
      <c r="L342" s="176"/>
      <c r="M342" s="177" t="s">
        <v>79</v>
      </c>
      <c r="N342" s="178" t="s">
        <v>51</v>
      </c>
      <c r="P342" s="140">
        <f>O342*H342</f>
        <v>0</v>
      </c>
      <c r="Q342" s="140">
        <v>0</v>
      </c>
      <c r="R342" s="140">
        <f>Q342*H342</f>
        <v>0</v>
      </c>
      <c r="S342" s="140">
        <v>0</v>
      </c>
      <c r="T342" s="141">
        <f>S342*H342</f>
        <v>0</v>
      </c>
      <c r="AR342" s="142" t="s">
        <v>90</v>
      </c>
      <c r="AT342" s="142" t="s">
        <v>181</v>
      </c>
      <c r="AU342" s="142" t="s">
        <v>165</v>
      </c>
      <c r="AY342" s="16" t="s">
        <v>142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88</v>
      </c>
      <c r="BK342" s="143">
        <f>ROUND(I342*H342,2)</f>
        <v>0</v>
      </c>
      <c r="BL342" s="16" t="s">
        <v>88</v>
      </c>
      <c r="BM342" s="142" t="s">
        <v>1748</v>
      </c>
    </row>
    <row r="343" spans="2:65" s="12" customFormat="1">
      <c r="B343" s="148"/>
      <c r="D343" s="149" t="s">
        <v>153</v>
      </c>
      <c r="E343" s="150" t="s">
        <v>79</v>
      </c>
      <c r="F343" s="151" t="s">
        <v>314</v>
      </c>
      <c r="H343" s="150" t="s">
        <v>79</v>
      </c>
      <c r="I343" s="152"/>
      <c r="L343" s="148"/>
      <c r="M343" s="153"/>
      <c r="T343" s="154"/>
      <c r="AT343" s="150" t="s">
        <v>153</v>
      </c>
      <c r="AU343" s="150" t="s">
        <v>165</v>
      </c>
      <c r="AV343" s="12" t="s">
        <v>88</v>
      </c>
      <c r="AW343" s="12" t="s">
        <v>42</v>
      </c>
      <c r="AX343" s="12" t="s">
        <v>81</v>
      </c>
      <c r="AY343" s="150" t="s">
        <v>142</v>
      </c>
    </row>
    <row r="344" spans="2:65" s="12" customFormat="1">
      <c r="B344" s="148"/>
      <c r="D344" s="149" t="s">
        <v>153</v>
      </c>
      <c r="E344" s="150" t="s">
        <v>79</v>
      </c>
      <c r="F344" s="151" t="s">
        <v>248</v>
      </c>
      <c r="H344" s="150" t="s">
        <v>79</v>
      </c>
      <c r="I344" s="152"/>
      <c r="L344" s="148"/>
      <c r="M344" s="153"/>
      <c r="T344" s="154"/>
      <c r="AT344" s="150" t="s">
        <v>153</v>
      </c>
      <c r="AU344" s="150" t="s">
        <v>165</v>
      </c>
      <c r="AV344" s="12" t="s">
        <v>88</v>
      </c>
      <c r="AW344" s="12" t="s">
        <v>42</v>
      </c>
      <c r="AX344" s="12" t="s">
        <v>81</v>
      </c>
      <c r="AY344" s="150" t="s">
        <v>142</v>
      </c>
    </row>
    <row r="345" spans="2:65" s="12" customFormat="1" ht="22.5">
      <c r="B345" s="148"/>
      <c r="D345" s="149" t="s">
        <v>153</v>
      </c>
      <c r="E345" s="150" t="s">
        <v>79</v>
      </c>
      <c r="F345" s="151" t="s">
        <v>1744</v>
      </c>
      <c r="H345" s="150" t="s">
        <v>79</v>
      </c>
      <c r="I345" s="152"/>
      <c r="L345" s="148"/>
      <c r="M345" s="153"/>
      <c r="T345" s="154"/>
      <c r="AT345" s="150" t="s">
        <v>153</v>
      </c>
      <c r="AU345" s="150" t="s">
        <v>165</v>
      </c>
      <c r="AV345" s="12" t="s">
        <v>88</v>
      </c>
      <c r="AW345" s="12" t="s">
        <v>42</v>
      </c>
      <c r="AX345" s="12" t="s">
        <v>81</v>
      </c>
      <c r="AY345" s="150" t="s">
        <v>142</v>
      </c>
    </row>
    <row r="346" spans="2:65" s="13" customFormat="1">
      <c r="B346" s="155"/>
      <c r="D346" s="149" t="s">
        <v>153</v>
      </c>
      <c r="E346" s="156" t="s">
        <v>79</v>
      </c>
      <c r="F346" s="157" t="s">
        <v>197</v>
      </c>
      <c r="H346" s="158">
        <v>7</v>
      </c>
      <c r="I346" s="159"/>
      <c r="L346" s="155"/>
      <c r="M346" s="160"/>
      <c r="T346" s="161"/>
      <c r="AT346" s="156" t="s">
        <v>153</v>
      </c>
      <c r="AU346" s="156" t="s">
        <v>165</v>
      </c>
      <c r="AV346" s="13" t="s">
        <v>90</v>
      </c>
      <c r="AW346" s="13" t="s">
        <v>42</v>
      </c>
      <c r="AX346" s="13" t="s">
        <v>88</v>
      </c>
      <c r="AY346" s="156" t="s">
        <v>142</v>
      </c>
    </row>
    <row r="347" spans="2:65" s="1" customFormat="1" ht="16.5" customHeight="1">
      <c r="B347" s="32"/>
      <c r="C347" s="169" t="s">
        <v>422</v>
      </c>
      <c r="D347" s="169" t="s">
        <v>181</v>
      </c>
      <c r="E347" s="170" t="s">
        <v>272</v>
      </c>
      <c r="F347" s="171" t="s">
        <v>273</v>
      </c>
      <c r="G347" s="172" t="s">
        <v>168</v>
      </c>
      <c r="H347" s="173">
        <v>7</v>
      </c>
      <c r="I347" s="174"/>
      <c r="J347" s="175">
        <f>ROUND(I347*H347,2)</f>
        <v>0</v>
      </c>
      <c r="K347" s="171" t="s">
        <v>184</v>
      </c>
      <c r="L347" s="176"/>
      <c r="M347" s="177" t="s">
        <v>79</v>
      </c>
      <c r="N347" s="178" t="s">
        <v>51</v>
      </c>
      <c r="P347" s="140">
        <f>O347*H347</f>
        <v>0</v>
      </c>
      <c r="Q347" s="140">
        <v>0</v>
      </c>
      <c r="R347" s="140">
        <f>Q347*H347</f>
        <v>0</v>
      </c>
      <c r="S347" s="140">
        <v>0</v>
      </c>
      <c r="T347" s="141">
        <f>S347*H347</f>
        <v>0</v>
      </c>
      <c r="AR347" s="142" t="s">
        <v>90</v>
      </c>
      <c r="AT347" s="142" t="s">
        <v>181</v>
      </c>
      <c r="AU347" s="142" t="s">
        <v>165</v>
      </c>
      <c r="AY347" s="16" t="s">
        <v>142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88</v>
      </c>
      <c r="BK347" s="143">
        <f>ROUND(I347*H347,2)</f>
        <v>0</v>
      </c>
      <c r="BL347" s="16" t="s">
        <v>88</v>
      </c>
      <c r="BM347" s="142" t="s">
        <v>1749</v>
      </c>
    </row>
    <row r="348" spans="2:65" s="12" customFormat="1">
      <c r="B348" s="148"/>
      <c r="D348" s="149" t="s">
        <v>153</v>
      </c>
      <c r="E348" s="150" t="s">
        <v>79</v>
      </c>
      <c r="F348" s="151" t="s">
        <v>314</v>
      </c>
      <c r="H348" s="150" t="s">
        <v>79</v>
      </c>
      <c r="I348" s="152"/>
      <c r="L348" s="148"/>
      <c r="M348" s="153"/>
      <c r="T348" s="154"/>
      <c r="AT348" s="150" t="s">
        <v>153</v>
      </c>
      <c r="AU348" s="150" t="s">
        <v>165</v>
      </c>
      <c r="AV348" s="12" t="s">
        <v>88</v>
      </c>
      <c r="AW348" s="12" t="s">
        <v>42</v>
      </c>
      <c r="AX348" s="12" t="s">
        <v>81</v>
      </c>
      <c r="AY348" s="150" t="s">
        <v>142</v>
      </c>
    </row>
    <row r="349" spans="2:65" s="12" customFormat="1">
      <c r="B349" s="148"/>
      <c r="D349" s="149" t="s">
        <v>153</v>
      </c>
      <c r="E349" s="150" t="s">
        <v>79</v>
      </c>
      <c r="F349" s="151" t="s">
        <v>248</v>
      </c>
      <c r="H349" s="150" t="s">
        <v>79</v>
      </c>
      <c r="I349" s="152"/>
      <c r="L349" s="148"/>
      <c r="M349" s="153"/>
      <c r="T349" s="154"/>
      <c r="AT349" s="150" t="s">
        <v>153</v>
      </c>
      <c r="AU349" s="150" t="s">
        <v>165</v>
      </c>
      <c r="AV349" s="12" t="s">
        <v>88</v>
      </c>
      <c r="AW349" s="12" t="s">
        <v>42</v>
      </c>
      <c r="AX349" s="12" t="s">
        <v>81</v>
      </c>
      <c r="AY349" s="150" t="s">
        <v>142</v>
      </c>
    </row>
    <row r="350" spans="2:65" s="12" customFormat="1" ht="22.5">
      <c r="B350" s="148"/>
      <c r="D350" s="149" t="s">
        <v>153</v>
      </c>
      <c r="E350" s="150" t="s">
        <v>79</v>
      </c>
      <c r="F350" s="151" t="s">
        <v>1750</v>
      </c>
      <c r="H350" s="150" t="s">
        <v>79</v>
      </c>
      <c r="I350" s="152"/>
      <c r="L350" s="148"/>
      <c r="M350" s="153"/>
      <c r="T350" s="154"/>
      <c r="AT350" s="150" t="s">
        <v>153</v>
      </c>
      <c r="AU350" s="150" t="s">
        <v>165</v>
      </c>
      <c r="AV350" s="12" t="s">
        <v>88</v>
      </c>
      <c r="AW350" s="12" t="s">
        <v>42</v>
      </c>
      <c r="AX350" s="12" t="s">
        <v>81</v>
      </c>
      <c r="AY350" s="150" t="s">
        <v>142</v>
      </c>
    </row>
    <row r="351" spans="2:65" s="13" customFormat="1">
      <c r="B351" s="155"/>
      <c r="D351" s="149" t="s">
        <v>153</v>
      </c>
      <c r="E351" s="156" t="s">
        <v>79</v>
      </c>
      <c r="F351" s="157" t="s">
        <v>197</v>
      </c>
      <c r="H351" s="158">
        <v>7</v>
      </c>
      <c r="I351" s="159"/>
      <c r="L351" s="155"/>
      <c r="M351" s="160"/>
      <c r="T351" s="161"/>
      <c r="AT351" s="156" t="s">
        <v>153</v>
      </c>
      <c r="AU351" s="156" t="s">
        <v>165</v>
      </c>
      <c r="AV351" s="13" t="s">
        <v>90</v>
      </c>
      <c r="AW351" s="13" t="s">
        <v>42</v>
      </c>
      <c r="AX351" s="13" t="s">
        <v>88</v>
      </c>
      <c r="AY351" s="156" t="s">
        <v>142</v>
      </c>
    </row>
    <row r="352" spans="2:65" s="1" customFormat="1" ht="24.2" customHeight="1">
      <c r="B352" s="32"/>
      <c r="C352" s="169" t="s">
        <v>429</v>
      </c>
      <c r="D352" s="169" t="s">
        <v>181</v>
      </c>
      <c r="E352" s="170" t="s">
        <v>1193</v>
      </c>
      <c r="F352" s="171" t="s">
        <v>1194</v>
      </c>
      <c r="G352" s="172" t="s">
        <v>168</v>
      </c>
      <c r="H352" s="173">
        <v>7</v>
      </c>
      <c r="I352" s="174"/>
      <c r="J352" s="175">
        <f>ROUND(I352*H352,2)</f>
        <v>0</v>
      </c>
      <c r="K352" s="171" t="s">
        <v>184</v>
      </c>
      <c r="L352" s="176"/>
      <c r="M352" s="177" t="s">
        <v>79</v>
      </c>
      <c r="N352" s="178" t="s">
        <v>51</v>
      </c>
      <c r="P352" s="140">
        <f>O352*H352</f>
        <v>0</v>
      </c>
      <c r="Q352" s="140">
        <v>0</v>
      </c>
      <c r="R352" s="140">
        <f>Q352*H352</f>
        <v>0</v>
      </c>
      <c r="S352" s="140">
        <v>0</v>
      </c>
      <c r="T352" s="141">
        <f>S352*H352</f>
        <v>0</v>
      </c>
      <c r="AR352" s="142" t="s">
        <v>90</v>
      </c>
      <c r="AT352" s="142" t="s">
        <v>181</v>
      </c>
      <c r="AU352" s="142" t="s">
        <v>165</v>
      </c>
      <c r="AY352" s="16" t="s">
        <v>142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88</v>
      </c>
      <c r="BK352" s="143">
        <f>ROUND(I352*H352,2)</f>
        <v>0</v>
      </c>
      <c r="BL352" s="16" t="s">
        <v>88</v>
      </c>
      <c r="BM352" s="142" t="s">
        <v>1751</v>
      </c>
    </row>
    <row r="353" spans="2:65" s="12" customFormat="1">
      <c r="B353" s="148"/>
      <c r="D353" s="149" t="s">
        <v>153</v>
      </c>
      <c r="E353" s="150" t="s">
        <v>79</v>
      </c>
      <c r="F353" s="151" t="s">
        <v>314</v>
      </c>
      <c r="H353" s="150" t="s">
        <v>79</v>
      </c>
      <c r="I353" s="152"/>
      <c r="L353" s="148"/>
      <c r="M353" s="153"/>
      <c r="T353" s="154"/>
      <c r="AT353" s="150" t="s">
        <v>153</v>
      </c>
      <c r="AU353" s="150" t="s">
        <v>165</v>
      </c>
      <c r="AV353" s="12" t="s">
        <v>88</v>
      </c>
      <c r="AW353" s="12" t="s">
        <v>42</v>
      </c>
      <c r="AX353" s="12" t="s">
        <v>81</v>
      </c>
      <c r="AY353" s="150" t="s">
        <v>142</v>
      </c>
    </row>
    <row r="354" spans="2:65" s="12" customFormat="1">
      <c r="B354" s="148"/>
      <c r="D354" s="149" t="s">
        <v>153</v>
      </c>
      <c r="E354" s="150" t="s">
        <v>79</v>
      </c>
      <c r="F354" s="151" t="s">
        <v>248</v>
      </c>
      <c r="H354" s="150" t="s">
        <v>79</v>
      </c>
      <c r="I354" s="152"/>
      <c r="L354" s="148"/>
      <c r="M354" s="153"/>
      <c r="T354" s="154"/>
      <c r="AT354" s="150" t="s">
        <v>153</v>
      </c>
      <c r="AU354" s="150" t="s">
        <v>165</v>
      </c>
      <c r="AV354" s="12" t="s">
        <v>88</v>
      </c>
      <c r="AW354" s="12" t="s">
        <v>42</v>
      </c>
      <c r="AX354" s="12" t="s">
        <v>81</v>
      </c>
      <c r="AY354" s="150" t="s">
        <v>142</v>
      </c>
    </row>
    <row r="355" spans="2:65" s="12" customFormat="1" ht="22.5">
      <c r="B355" s="148"/>
      <c r="D355" s="149" t="s">
        <v>153</v>
      </c>
      <c r="E355" s="150" t="s">
        <v>79</v>
      </c>
      <c r="F355" s="151" t="s">
        <v>1744</v>
      </c>
      <c r="H355" s="150" t="s">
        <v>79</v>
      </c>
      <c r="I355" s="152"/>
      <c r="L355" s="148"/>
      <c r="M355" s="153"/>
      <c r="T355" s="154"/>
      <c r="AT355" s="150" t="s">
        <v>153</v>
      </c>
      <c r="AU355" s="150" t="s">
        <v>165</v>
      </c>
      <c r="AV355" s="12" t="s">
        <v>88</v>
      </c>
      <c r="AW355" s="12" t="s">
        <v>42</v>
      </c>
      <c r="AX355" s="12" t="s">
        <v>81</v>
      </c>
      <c r="AY355" s="150" t="s">
        <v>142</v>
      </c>
    </row>
    <row r="356" spans="2:65" s="13" customFormat="1">
      <c r="B356" s="155"/>
      <c r="D356" s="149" t="s">
        <v>153</v>
      </c>
      <c r="E356" s="156" t="s">
        <v>79</v>
      </c>
      <c r="F356" s="157" t="s">
        <v>197</v>
      </c>
      <c r="H356" s="158">
        <v>7</v>
      </c>
      <c r="I356" s="159"/>
      <c r="L356" s="155"/>
      <c r="M356" s="160"/>
      <c r="T356" s="161"/>
      <c r="AT356" s="156" t="s">
        <v>153</v>
      </c>
      <c r="AU356" s="156" t="s">
        <v>165</v>
      </c>
      <c r="AV356" s="13" t="s">
        <v>90</v>
      </c>
      <c r="AW356" s="13" t="s">
        <v>42</v>
      </c>
      <c r="AX356" s="13" t="s">
        <v>88</v>
      </c>
      <c r="AY356" s="156" t="s">
        <v>142</v>
      </c>
    </row>
    <row r="357" spans="2:65" s="1" customFormat="1" ht="16.5" customHeight="1">
      <c r="B357" s="32"/>
      <c r="C357" s="169" t="s">
        <v>435</v>
      </c>
      <c r="D357" s="169" t="s">
        <v>181</v>
      </c>
      <c r="E357" s="170" t="s">
        <v>1305</v>
      </c>
      <c r="F357" s="171" t="s">
        <v>1306</v>
      </c>
      <c r="G357" s="172" t="s">
        <v>168</v>
      </c>
      <c r="H357" s="173">
        <v>7</v>
      </c>
      <c r="I357" s="174"/>
      <c r="J357" s="175">
        <f>ROUND(I357*H357,2)</f>
        <v>0</v>
      </c>
      <c r="K357" s="171" t="s">
        <v>184</v>
      </c>
      <c r="L357" s="176"/>
      <c r="M357" s="177" t="s">
        <v>79</v>
      </c>
      <c r="N357" s="178" t="s">
        <v>51</v>
      </c>
      <c r="P357" s="140">
        <f>O357*H357</f>
        <v>0</v>
      </c>
      <c r="Q357" s="140">
        <v>0</v>
      </c>
      <c r="R357" s="140">
        <f>Q357*H357</f>
        <v>0</v>
      </c>
      <c r="S357" s="140">
        <v>0</v>
      </c>
      <c r="T357" s="141">
        <f>S357*H357</f>
        <v>0</v>
      </c>
      <c r="AR357" s="142" t="s">
        <v>90</v>
      </c>
      <c r="AT357" s="142" t="s">
        <v>181</v>
      </c>
      <c r="AU357" s="142" t="s">
        <v>165</v>
      </c>
      <c r="AY357" s="16" t="s">
        <v>142</v>
      </c>
      <c r="BE357" s="143">
        <f>IF(N357="základní",J357,0)</f>
        <v>0</v>
      </c>
      <c r="BF357" s="143">
        <f>IF(N357="snížená",J357,0)</f>
        <v>0</v>
      </c>
      <c r="BG357" s="143">
        <f>IF(N357="zákl. přenesená",J357,0)</f>
        <v>0</v>
      </c>
      <c r="BH357" s="143">
        <f>IF(N357="sníž. přenesená",J357,0)</f>
        <v>0</v>
      </c>
      <c r="BI357" s="143">
        <f>IF(N357="nulová",J357,0)</f>
        <v>0</v>
      </c>
      <c r="BJ357" s="16" t="s">
        <v>88</v>
      </c>
      <c r="BK357" s="143">
        <f>ROUND(I357*H357,2)</f>
        <v>0</v>
      </c>
      <c r="BL357" s="16" t="s">
        <v>88</v>
      </c>
      <c r="BM357" s="142" t="s">
        <v>1752</v>
      </c>
    </row>
    <row r="358" spans="2:65" s="12" customFormat="1">
      <c r="B358" s="148"/>
      <c r="D358" s="149" t="s">
        <v>153</v>
      </c>
      <c r="E358" s="150" t="s">
        <v>79</v>
      </c>
      <c r="F358" s="151" t="s">
        <v>314</v>
      </c>
      <c r="H358" s="150" t="s">
        <v>79</v>
      </c>
      <c r="I358" s="152"/>
      <c r="L358" s="148"/>
      <c r="M358" s="153"/>
      <c r="T358" s="154"/>
      <c r="AT358" s="150" t="s">
        <v>153</v>
      </c>
      <c r="AU358" s="150" t="s">
        <v>165</v>
      </c>
      <c r="AV358" s="12" t="s">
        <v>88</v>
      </c>
      <c r="AW358" s="12" t="s">
        <v>42</v>
      </c>
      <c r="AX358" s="12" t="s">
        <v>81</v>
      </c>
      <c r="AY358" s="150" t="s">
        <v>142</v>
      </c>
    </row>
    <row r="359" spans="2:65" s="12" customFormat="1">
      <c r="B359" s="148"/>
      <c r="D359" s="149" t="s">
        <v>153</v>
      </c>
      <c r="E359" s="150" t="s">
        <v>79</v>
      </c>
      <c r="F359" s="151" t="s">
        <v>248</v>
      </c>
      <c r="H359" s="150" t="s">
        <v>79</v>
      </c>
      <c r="I359" s="152"/>
      <c r="L359" s="148"/>
      <c r="M359" s="153"/>
      <c r="T359" s="154"/>
      <c r="AT359" s="150" t="s">
        <v>153</v>
      </c>
      <c r="AU359" s="150" t="s">
        <v>165</v>
      </c>
      <c r="AV359" s="12" t="s">
        <v>88</v>
      </c>
      <c r="AW359" s="12" t="s">
        <v>42</v>
      </c>
      <c r="AX359" s="12" t="s">
        <v>81</v>
      </c>
      <c r="AY359" s="150" t="s">
        <v>142</v>
      </c>
    </row>
    <row r="360" spans="2:65" s="12" customFormat="1" ht="22.5">
      <c r="B360" s="148"/>
      <c r="D360" s="149" t="s">
        <v>153</v>
      </c>
      <c r="E360" s="150" t="s">
        <v>79</v>
      </c>
      <c r="F360" s="151" t="s">
        <v>1744</v>
      </c>
      <c r="H360" s="150" t="s">
        <v>79</v>
      </c>
      <c r="I360" s="152"/>
      <c r="L360" s="148"/>
      <c r="M360" s="153"/>
      <c r="T360" s="154"/>
      <c r="AT360" s="150" t="s">
        <v>153</v>
      </c>
      <c r="AU360" s="150" t="s">
        <v>165</v>
      </c>
      <c r="AV360" s="12" t="s">
        <v>88</v>
      </c>
      <c r="AW360" s="12" t="s">
        <v>42</v>
      </c>
      <c r="AX360" s="12" t="s">
        <v>81</v>
      </c>
      <c r="AY360" s="150" t="s">
        <v>142</v>
      </c>
    </row>
    <row r="361" spans="2:65" s="13" customFormat="1">
      <c r="B361" s="155"/>
      <c r="D361" s="149" t="s">
        <v>153</v>
      </c>
      <c r="E361" s="156" t="s">
        <v>79</v>
      </c>
      <c r="F361" s="157" t="s">
        <v>197</v>
      </c>
      <c r="H361" s="158">
        <v>7</v>
      </c>
      <c r="I361" s="159"/>
      <c r="L361" s="155"/>
      <c r="M361" s="160"/>
      <c r="T361" s="161"/>
      <c r="AT361" s="156" t="s">
        <v>153</v>
      </c>
      <c r="AU361" s="156" t="s">
        <v>165</v>
      </c>
      <c r="AV361" s="13" t="s">
        <v>90</v>
      </c>
      <c r="AW361" s="13" t="s">
        <v>42</v>
      </c>
      <c r="AX361" s="13" t="s">
        <v>88</v>
      </c>
      <c r="AY361" s="156" t="s">
        <v>142</v>
      </c>
    </row>
    <row r="362" spans="2:65" s="1" customFormat="1" ht="24.2" customHeight="1">
      <c r="B362" s="32"/>
      <c r="C362" s="169" t="s">
        <v>442</v>
      </c>
      <c r="D362" s="169" t="s">
        <v>181</v>
      </c>
      <c r="E362" s="170" t="s">
        <v>1309</v>
      </c>
      <c r="F362" s="171" t="s">
        <v>1310</v>
      </c>
      <c r="G362" s="172" t="s">
        <v>168</v>
      </c>
      <c r="H362" s="173">
        <v>7</v>
      </c>
      <c r="I362" s="174"/>
      <c r="J362" s="175">
        <f>ROUND(I362*H362,2)</f>
        <v>0</v>
      </c>
      <c r="K362" s="171" t="s">
        <v>148</v>
      </c>
      <c r="L362" s="176"/>
      <c r="M362" s="177" t="s">
        <v>79</v>
      </c>
      <c r="N362" s="178" t="s">
        <v>51</v>
      </c>
      <c r="P362" s="140">
        <f>O362*H362</f>
        <v>0</v>
      </c>
      <c r="Q362" s="140">
        <v>2.0000000000000002E-5</v>
      </c>
      <c r="R362" s="140">
        <f>Q362*H362</f>
        <v>1.4000000000000001E-4</v>
      </c>
      <c r="S362" s="140">
        <v>0</v>
      </c>
      <c r="T362" s="141">
        <f>S362*H362</f>
        <v>0</v>
      </c>
      <c r="AR362" s="142" t="s">
        <v>90</v>
      </c>
      <c r="AT362" s="142" t="s">
        <v>181</v>
      </c>
      <c r="AU362" s="142" t="s">
        <v>165</v>
      </c>
      <c r="AY362" s="16" t="s">
        <v>142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88</v>
      </c>
      <c r="BK362" s="143">
        <f>ROUND(I362*H362,2)</f>
        <v>0</v>
      </c>
      <c r="BL362" s="16" t="s">
        <v>88</v>
      </c>
      <c r="BM362" s="142" t="s">
        <v>1753</v>
      </c>
    </row>
    <row r="363" spans="2:65" s="12" customFormat="1">
      <c r="B363" s="148"/>
      <c r="D363" s="149" t="s">
        <v>153</v>
      </c>
      <c r="E363" s="150" t="s">
        <v>79</v>
      </c>
      <c r="F363" s="151" t="s">
        <v>314</v>
      </c>
      <c r="H363" s="150" t="s">
        <v>79</v>
      </c>
      <c r="I363" s="152"/>
      <c r="L363" s="148"/>
      <c r="M363" s="153"/>
      <c r="T363" s="154"/>
      <c r="AT363" s="150" t="s">
        <v>153</v>
      </c>
      <c r="AU363" s="150" t="s">
        <v>165</v>
      </c>
      <c r="AV363" s="12" t="s">
        <v>88</v>
      </c>
      <c r="AW363" s="12" t="s">
        <v>42</v>
      </c>
      <c r="AX363" s="12" t="s">
        <v>81</v>
      </c>
      <c r="AY363" s="150" t="s">
        <v>142</v>
      </c>
    </row>
    <row r="364" spans="2:65" s="12" customFormat="1">
      <c r="B364" s="148"/>
      <c r="D364" s="149" t="s">
        <v>153</v>
      </c>
      <c r="E364" s="150" t="s">
        <v>79</v>
      </c>
      <c r="F364" s="151" t="s">
        <v>248</v>
      </c>
      <c r="H364" s="150" t="s">
        <v>79</v>
      </c>
      <c r="I364" s="152"/>
      <c r="L364" s="148"/>
      <c r="M364" s="153"/>
      <c r="T364" s="154"/>
      <c r="AT364" s="150" t="s">
        <v>153</v>
      </c>
      <c r="AU364" s="150" t="s">
        <v>165</v>
      </c>
      <c r="AV364" s="12" t="s">
        <v>88</v>
      </c>
      <c r="AW364" s="12" t="s">
        <v>42</v>
      </c>
      <c r="AX364" s="12" t="s">
        <v>81</v>
      </c>
      <c r="AY364" s="150" t="s">
        <v>142</v>
      </c>
    </row>
    <row r="365" spans="2:65" s="12" customFormat="1" ht="22.5">
      <c r="B365" s="148"/>
      <c r="D365" s="149" t="s">
        <v>153</v>
      </c>
      <c r="E365" s="150" t="s">
        <v>79</v>
      </c>
      <c r="F365" s="151" t="s">
        <v>1744</v>
      </c>
      <c r="H365" s="150" t="s">
        <v>79</v>
      </c>
      <c r="I365" s="152"/>
      <c r="L365" s="148"/>
      <c r="M365" s="153"/>
      <c r="T365" s="154"/>
      <c r="AT365" s="150" t="s">
        <v>153</v>
      </c>
      <c r="AU365" s="150" t="s">
        <v>165</v>
      </c>
      <c r="AV365" s="12" t="s">
        <v>88</v>
      </c>
      <c r="AW365" s="12" t="s">
        <v>42</v>
      </c>
      <c r="AX365" s="12" t="s">
        <v>81</v>
      </c>
      <c r="AY365" s="150" t="s">
        <v>142</v>
      </c>
    </row>
    <row r="366" spans="2:65" s="13" customFormat="1">
      <c r="B366" s="155"/>
      <c r="D366" s="149" t="s">
        <v>153</v>
      </c>
      <c r="E366" s="156" t="s">
        <v>79</v>
      </c>
      <c r="F366" s="157" t="s">
        <v>197</v>
      </c>
      <c r="H366" s="158">
        <v>7</v>
      </c>
      <c r="I366" s="159"/>
      <c r="L366" s="155"/>
      <c r="M366" s="160"/>
      <c r="T366" s="161"/>
      <c r="AT366" s="156" t="s">
        <v>153</v>
      </c>
      <c r="AU366" s="156" t="s">
        <v>165</v>
      </c>
      <c r="AV366" s="13" t="s">
        <v>90</v>
      </c>
      <c r="AW366" s="13" t="s">
        <v>42</v>
      </c>
      <c r="AX366" s="13" t="s">
        <v>88</v>
      </c>
      <c r="AY366" s="156" t="s">
        <v>142</v>
      </c>
    </row>
    <row r="367" spans="2:65" s="1" customFormat="1" ht="24.2" customHeight="1">
      <c r="B367" s="32"/>
      <c r="C367" s="169" t="s">
        <v>448</v>
      </c>
      <c r="D367" s="169" t="s">
        <v>181</v>
      </c>
      <c r="E367" s="170" t="s">
        <v>1313</v>
      </c>
      <c r="F367" s="171" t="s">
        <v>1314</v>
      </c>
      <c r="G367" s="172" t="s">
        <v>168</v>
      </c>
      <c r="H367" s="173">
        <v>7</v>
      </c>
      <c r="I367" s="174"/>
      <c r="J367" s="175">
        <f>ROUND(I367*H367,2)</f>
        <v>0</v>
      </c>
      <c r="K367" s="171" t="s">
        <v>148</v>
      </c>
      <c r="L367" s="176"/>
      <c r="M367" s="177" t="s">
        <v>79</v>
      </c>
      <c r="N367" s="178" t="s">
        <v>51</v>
      </c>
      <c r="P367" s="140">
        <f>O367*H367</f>
        <v>0</v>
      </c>
      <c r="Q367" s="140">
        <v>1E-4</v>
      </c>
      <c r="R367" s="140">
        <f>Q367*H367</f>
        <v>6.9999999999999999E-4</v>
      </c>
      <c r="S367" s="140">
        <v>0</v>
      </c>
      <c r="T367" s="141">
        <f>S367*H367</f>
        <v>0</v>
      </c>
      <c r="AR367" s="142" t="s">
        <v>90</v>
      </c>
      <c r="AT367" s="142" t="s">
        <v>181</v>
      </c>
      <c r="AU367" s="142" t="s">
        <v>165</v>
      </c>
      <c r="AY367" s="16" t="s">
        <v>142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6" t="s">
        <v>88</v>
      </c>
      <c r="BK367" s="143">
        <f>ROUND(I367*H367,2)</f>
        <v>0</v>
      </c>
      <c r="BL367" s="16" t="s">
        <v>88</v>
      </c>
      <c r="BM367" s="142" t="s">
        <v>1754</v>
      </c>
    </row>
    <row r="368" spans="2:65" s="12" customFormat="1">
      <c r="B368" s="148"/>
      <c r="D368" s="149" t="s">
        <v>153</v>
      </c>
      <c r="E368" s="150" t="s">
        <v>79</v>
      </c>
      <c r="F368" s="151" t="s">
        <v>314</v>
      </c>
      <c r="H368" s="150" t="s">
        <v>79</v>
      </c>
      <c r="I368" s="152"/>
      <c r="L368" s="148"/>
      <c r="M368" s="153"/>
      <c r="T368" s="154"/>
      <c r="AT368" s="150" t="s">
        <v>153</v>
      </c>
      <c r="AU368" s="150" t="s">
        <v>165</v>
      </c>
      <c r="AV368" s="12" t="s">
        <v>88</v>
      </c>
      <c r="AW368" s="12" t="s">
        <v>42</v>
      </c>
      <c r="AX368" s="12" t="s">
        <v>81</v>
      </c>
      <c r="AY368" s="150" t="s">
        <v>142</v>
      </c>
    </row>
    <row r="369" spans="2:65" s="12" customFormat="1">
      <c r="B369" s="148"/>
      <c r="D369" s="149" t="s">
        <v>153</v>
      </c>
      <c r="E369" s="150" t="s">
        <v>79</v>
      </c>
      <c r="F369" s="151" t="s">
        <v>248</v>
      </c>
      <c r="H369" s="150" t="s">
        <v>79</v>
      </c>
      <c r="I369" s="152"/>
      <c r="L369" s="148"/>
      <c r="M369" s="153"/>
      <c r="T369" s="154"/>
      <c r="AT369" s="150" t="s">
        <v>153</v>
      </c>
      <c r="AU369" s="150" t="s">
        <v>165</v>
      </c>
      <c r="AV369" s="12" t="s">
        <v>88</v>
      </c>
      <c r="AW369" s="12" t="s">
        <v>42</v>
      </c>
      <c r="AX369" s="12" t="s">
        <v>81</v>
      </c>
      <c r="AY369" s="150" t="s">
        <v>142</v>
      </c>
    </row>
    <row r="370" spans="2:65" s="12" customFormat="1" ht="22.5">
      <c r="B370" s="148"/>
      <c r="D370" s="149" t="s">
        <v>153</v>
      </c>
      <c r="E370" s="150" t="s">
        <v>79</v>
      </c>
      <c r="F370" s="151" t="s">
        <v>1744</v>
      </c>
      <c r="H370" s="150" t="s">
        <v>79</v>
      </c>
      <c r="I370" s="152"/>
      <c r="L370" s="148"/>
      <c r="M370" s="153"/>
      <c r="T370" s="154"/>
      <c r="AT370" s="150" t="s">
        <v>153</v>
      </c>
      <c r="AU370" s="150" t="s">
        <v>165</v>
      </c>
      <c r="AV370" s="12" t="s">
        <v>88</v>
      </c>
      <c r="AW370" s="12" t="s">
        <v>42</v>
      </c>
      <c r="AX370" s="12" t="s">
        <v>81</v>
      </c>
      <c r="AY370" s="150" t="s">
        <v>142</v>
      </c>
    </row>
    <row r="371" spans="2:65" s="13" customFormat="1">
      <c r="B371" s="155"/>
      <c r="D371" s="149" t="s">
        <v>153</v>
      </c>
      <c r="E371" s="156" t="s">
        <v>79</v>
      </c>
      <c r="F371" s="157" t="s">
        <v>197</v>
      </c>
      <c r="H371" s="158">
        <v>7</v>
      </c>
      <c r="I371" s="159"/>
      <c r="L371" s="155"/>
      <c r="M371" s="160"/>
      <c r="T371" s="161"/>
      <c r="AT371" s="156" t="s">
        <v>153</v>
      </c>
      <c r="AU371" s="156" t="s">
        <v>165</v>
      </c>
      <c r="AV371" s="13" t="s">
        <v>90</v>
      </c>
      <c r="AW371" s="13" t="s">
        <v>42</v>
      </c>
      <c r="AX371" s="13" t="s">
        <v>88</v>
      </c>
      <c r="AY371" s="156" t="s">
        <v>142</v>
      </c>
    </row>
    <row r="372" spans="2:65" s="1" customFormat="1" ht="16.5" customHeight="1">
      <c r="B372" s="32"/>
      <c r="C372" s="169" t="s">
        <v>455</v>
      </c>
      <c r="D372" s="169" t="s">
        <v>181</v>
      </c>
      <c r="E372" s="170" t="s">
        <v>1317</v>
      </c>
      <c r="F372" s="171" t="s">
        <v>1318</v>
      </c>
      <c r="G372" s="172" t="s">
        <v>168</v>
      </c>
      <c r="H372" s="173">
        <v>7</v>
      </c>
      <c r="I372" s="174"/>
      <c r="J372" s="175">
        <f>ROUND(I372*H372,2)</f>
        <v>0</v>
      </c>
      <c r="K372" s="171" t="s">
        <v>184</v>
      </c>
      <c r="L372" s="176"/>
      <c r="M372" s="177" t="s">
        <v>79</v>
      </c>
      <c r="N372" s="178" t="s">
        <v>51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90</v>
      </c>
      <c r="AT372" s="142" t="s">
        <v>181</v>
      </c>
      <c r="AU372" s="142" t="s">
        <v>165</v>
      </c>
      <c r="AY372" s="16" t="s">
        <v>142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88</v>
      </c>
      <c r="BK372" s="143">
        <f>ROUND(I372*H372,2)</f>
        <v>0</v>
      </c>
      <c r="BL372" s="16" t="s">
        <v>88</v>
      </c>
      <c r="BM372" s="142" t="s">
        <v>1755</v>
      </c>
    </row>
    <row r="373" spans="2:65" s="12" customFormat="1">
      <c r="B373" s="148"/>
      <c r="D373" s="149" t="s">
        <v>153</v>
      </c>
      <c r="E373" s="150" t="s">
        <v>79</v>
      </c>
      <c r="F373" s="151" t="s">
        <v>314</v>
      </c>
      <c r="H373" s="150" t="s">
        <v>79</v>
      </c>
      <c r="I373" s="152"/>
      <c r="L373" s="148"/>
      <c r="M373" s="153"/>
      <c r="T373" s="154"/>
      <c r="AT373" s="150" t="s">
        <v>153</v>
      </c>
      <c r="AU373" s="150" t="s">
        <v>165</v>
      </c>
      <c r="AV373" s="12" t="s">
        <v>88</v>
      </c>
      <c r="AW373" s="12" t="s">
        <v>42</v>
      </c>
      <c r="AX373" s="12" t="s">
        <v>81</v>
      </c>
      <c r="AY373" s="150" t="s">
        <v>142</v>
      </c>
    </row>
    <row r="374" spans="2:65" s="12" customFormat="1">
      <c r="B374" s="148"/>
      <c r="D374" s="149" t="s">
        <v>153</v>
      </c>
      <c r="E374" s="150" t="s">
        <v>79</v>
      </c>
      <c r="F374" s="151" t="s">
        <v>248</v>
      </c>
      <c r="H374" s="150" t="s">
        <v>79</v>
      </c>
      <c r="I374" s="152"/>
      <c r="L374" s="148"/>
      <c r="M374" s="153"/>
      <c r="T374" s="154"/>
      <c r="AT374" s="150" t="s">
        <v>153</v>
      </c>
      <c r="AU374" s="150" t="s">
        <v>165</v>
      </c>
      <c r="AV374" s="12" t="s">
        <v>88</v>
      </c>
      <c r="AW374" s="12" t="s">
        <v>42</v>
      </c>
      <c r="AX374" s="12" t="s">
        <v>81</v>
      </c>
      <c r="AY374" s="150" t="s">
        <v>142</v>
      </c>
    </row>
    <row r="375" spans="2:65" s="12" customFormat="1" ht="22.5">
      <c r="B375" s="148"/>
      <c r="D375" s="149" t="s">
        <v>153</v>
      </c>
      <c r="E375" s="150" t="s">
        <v>79</v>
      </c>
      <c r="F375" s="151" t="s">
        <v>1744</v>
      </c>
      <c r="H375" s="150" t="s">
        <v>79</v>
      </c>
      <c r="I375" s="152"/>
      <c r="L375" s="148"/>
      <c r="M375" s="153"/>
      <c r="T375" s="154"/>
      <c r="AT375" s="150" t="s">
        <v>153</v>
      </c>
      <c r="AU375" s="150" t="s">
        <v>165</v>
      </c>
      <c r="AV375" s="12" t="s">
        <v>88</v>
      </c>
      <c r="AW375" s="12" t="s">
        <v>42</v>
      </c>
      <c r="AX375" s="12" t="s">
        <v>81</v>
      </c>
      <c r="AY375" s="150" t="s">
        <v>142</v>
      </c>
    </row>
    <row r="376" spans="2:65" s="13" customFormat="1">
      <c r="B376" s="155"/>
      <c r="D376" s="149" t="s">
        <v>153</v>
      </c>
      <c r="E376" s="156" t="s">
        <v>79</v>
      </c>
      <c r="F376" s="157" t="s">
        <v>197</v>
      </c>
      <c r="H376" s="158">
        <v>7</v>
      </c>
      <c r="I376" s="159"/>
      <c r="L376" s="155"/>
      <c r="M376" s="179"/>
      <c r="N376" s="180"/>
      <c r="O376" s="180"/>
      <c r="P376" s="180"/>
      <c r="Q376" s="180"/>
      <c r="R376" s="180"/>
      <c r="S376" s="180"/>
      <c r="T376" s="181"/>
      <c r="AT376" s="156" t="s">
        <v>153</v>
      </c>
      <c r="AU376" s="156" t="s">
        <v>165</v>
      </c>
      <c r="AV376" s="13" t="s">
        <v>90</v>
      </c>
      <c r="AW376" s="13" t="s">
        <v>42</v>
      </c>
      <c r="AX376" s="13" t="s">
        <v>88</v>
      </c>
      <c r="AY376" s="156" t="s">
        <v>142</v>
      </c>
    </row>
    <row r="377" spans="2:65" s="1" customFormat="1" ht="6.95" customHeight="1">
      <c r="B377" s="41"/>
      <c r="C377" s="42"/>
      <c r="D377" s="42"/>
      <c r="E377" s="42"/>
      <c r="F377" s="42"/>
      <c r="G377" s="42"/>
      <c r="H377" s="42"/>
      <c r="I377" s="42"/>
      <c r="J377" s="42"/>
      <c r="K377" s="42"/>
      <c r="L377" s="32"/>
    </row>
  </sheetData>
  <sheetProtection algorithmName="SHA-512" hashValue="X9knT6Nkqm8rhYYHwOZl8bSnL18T8w2cHgYrJRwUeeAYB6fmN9yYHh9+5chXMoq7ZIE8LiyO/l8OdvnHVUbZsQ==" saltValue="roOsArXY7mafbSzbZWME4+Zxyug0opZinOJTXOHz1nbEwzhWrwjHqi+sFjM8R3lcIAxUYJ5r2A8vdR3OnEQaGw==" spinCount="100000" sheet="1" objects="1" scenarios="1" formatColumns="0" formatRows="0" autoFilter="0"/>
  <autoFilter ref="C91:K376" xr:uid="{00000000-0009-0000-0000-000003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6" r:id="rId1" xr:uid="{00000000-0004-0000-0300-000000000000}"/>
    <hyperlink ref="F105" r:id="rId2" xr:uid="{00000000-0004-0000-0300-000001000000}"/>
    <hyperlink ref="F116" r:id="rId3" xr:uid="{00000000-0004-0000-0300-000002000000}"/>
    <hyperlink ref="F127" r:id="rId4" xr:uid="{00000000-0004-0000-0300-000003000000}"/>
    <hyperlink ref="F133" r:id="rId5" xr:uid="{00000000-0004-0000-0300-000004000000}"/>
    <hyperlink ref="F146" r:id="rId6" xr:uid="{00000000-0004-0000-0300-000005000000}"/>
    <hyperlink ref="F152" r:id="rId7" xr:uid="{00000000-0004-0000-0300-000006000000}"/>
    <hyperlink ref="F163" r:id="rId8" xr:uid="{00000000-0004-0000-0300-000007000000}"/>
    <hyperlink ref="F169" r:id="rId9" xr:uid="{00000000-0004-0000-0300-000008000000}"/>
    <hyperlink ref="F185" r:id="rId10" xr:uid="{00000000-0004-0000-0300-000009000000}"/>
    <hyperlink ref="F196" r:id="rId11" xr:uid="{00000000-0004-0000-0300-00000A000000}"/>
    <hyperlink ref="F202" r:id="rId12" xr:uid="{00000000-0004-0000-0300-00000B000000}"/>
    <hyperlink ref="F218" r:id="rId13" xr:uid="{00000000-0004-0000-0300-00000C000000}"/>
    <hyperlink ref="F230" r:id="rId14" xr:uid="{00000000-0004-0000-0300-00000D000000}"/>
    <hyperlink ref="F242" r:id="rId15" xr:uid="{00000000-0004-0000-0300-00000E000000}"/>
    <hyperlink ref="F254" r:id="rId16" xr:uid="{00000000-0004-0000-0300-00000F000000}"/>
    <hyperlink ref="F276" r:id="rId17" xr:uid="{00000000-0004-0000-0300-000010000000}"/>
    <hyperlink ref="F295" r:id="rId18" xr:uid="{00000000-0004-0000-0300-000011000000}"/>
    <hyperlink ref="F300" r:id="rId19" xr:uid="{00000000-0004-0000-0300-000012000000}"/>
    <hyperlink ref="F306" r:id="rId20" xr:uid="{00000000-0004-0000-0300-000013000000}"/>
    <hyperlink ref="F317" r:id="rId21" xr:uid="{00000000-0004-0000-0300-000014000000}"/>
  </hyperlinks>
  <pageMargins left="0.39370078740157483" right="0.39370078740157483" top="0.39370078740157483" bottom="0.39370078740157483" header="0" footer="0"/>
  <pageSetup paperSize="9" scale="76" fitToHeight="100" orientation="portrait" r:id="rId22"/>
  <headerFooter>
    <oddFooter>&amp;CStrana &amp;P z &amp;N</oddFooter>
  </headerFooter>
  <drawing r:id="rId2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1.04 Žabovřeská - Hlinky</v>
      </c>
      <c r="F7" s="229"/>
      <c r="G7" s="229"/>
      <c r="H7" s="229"/>
      <c r="L7" s="19"/>
    </row>
    <row r="8" spans="2:46" s="1" customFormat="1" ht="12" customHeight="1">
      <c r="B8" s="32"/>
      <c r="D8" s="26" t="s">
        <v>105</v>
      </c>
      <c r="L8" s="32"/>
    </row>
    <row r="9" spans="2:46" s="1" customFormat="1" ht="16.5" customHeight="1">
      <c r="B9" s="32"/>
      <c r="E9" s="218" t="s">
        <v>1756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27. 11. 2024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ROUND((SUM(BE83:BE157)),  2)</f>
        <v>0</v>
      </c>
      <c r="I33" s="93">
        <v>0.21</v>
      </c>
      <c r="J33" s="83">
        <f>ROUND(((SUM(BE83:BE157))*I33),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ROUND((SUM(BF83:BF157)),  2)</f>
        <v>0</v>
      </c>
      <c r="I34" s="93">
        <v>0.15</v>
      </c>
      <c r="J34" s="83">
        <f>ROUND(((SUM(BF83:BF157))*I34),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ROUND((SUM(BG83:BG157)),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ROUND((SUM(BH83:BH157)),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ROUND((SUM(BI83:BI157)),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107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1.04 Žabovřeská - Hlinky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105</v>
      </c>
      <c r="L49" s="32"/>
    </row>
    <row r="50" spans="2:47" s="1" customFormat="1" ht="16.5" customHeight="1">
      <c r="B50" s="32"/>
      <c r="E50" s="218" t="str">
        <f>E9</f>
        <v xml:space="preserve">VRN - Vedlejší  a ostatní náklady 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Pisárky</v>
      </c>
      <c r="I52" s="26" t="s">
        <v>24</v>
      </c>
      <c r="J52" s="49" t="str">
        <f>IF(J12="","",J12)</f>
        <v>27. 11. 2024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108</v>
      </c>
      <c r="D57" s="94"/>
      <c r="E57" s="94"/>
      <c r="F57" s="94"/>
      <c r="G57" s="94"/>
      <c r="H57" s="94"/>
      <c r="I57" s="94"/>
      <c r="J57" s="101" t="s">
        <v>109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110</v>
      </c>
    </row>
    <row r="60" spans="2:47" s="8" customFormat="1" ht="24.95" customHeight="1">
      <c r="B60" s="103"/>
      <c r="D60" s="104" t="s">
        <v>1757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1758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1759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1760</v>
      </c>
      <c r="E63" s="109"/>
      <c r="F63" s="109"/>
      <c r="G63" s="109"/>
      <c r="H63" s="109"/>
      <c r="I63" s="109"/>
      <c r="J63" s="110">
        <f>J147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127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8" t="str">
        <f>E7</f>
        <v>Rozvoj dopravní telematiky v letech 2021-2027 - Stavby a rekonstrukce SSZ, část VII. SSZ 1.04 Žabovřeská - Hlinky</v>
      </c>
      <c r="F73" s="229"/>
      <c r="G73" s="229"/>
      <c r="H73" s="229"/>
      <c r="L73" s="32"/>
    </row>
    <row r="74" spans="2:12" s="1" customFormat="1" ht="12" customHeight="1">
      <c r="B74" s="32"/>
      <c r="C74" s="26" t="s">
        <v>105</v>
      </c>
      <c r="L74" s="32"/>
    </row>
    <row r="75" spans="2:12" s="1" customFormat="1" ht="16.5" customHeight="1">
      <c r="B75" s="32"/>
      <c r="E75" s="218" t="str">
        <f>E9</f>
        <v xml:space="preserve">VRN - Vedlejší  a ostatní náklady </v>
      </c>
      <c r="F75" s="227"/>
      <c r="G75" s="227"/>
      <c r="H75" s="227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Pisárky</v>
      </c>
      <c r="I77" s="26" t="s">
        <v>24</v>
      </c>
      <c r="J77" s="49" t="str">
        <f>IF(J12="","",J12)</f>
        <v>27. 11. 2024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128</v>
      </c>
      <c r="D82" s="113" t="s">
        <v>65</v>
      </c>
      <c r="E82" s="113" t="s">
        <v>61</v>
      </c>
      <c r="F82" s="113" t="s">
        <v>62</v>
      </c>
      <c r="G82" s="113" t="s">
        <v>129</v>
      </c>
      <c r="H82" s="113" t="s">
        <v>130</v>
      </c>
      <c r="I82" s="113" t="s">
        <v>131</v>
      </c>
      <c r="J82" s="113" t="s">
        <v>109</v>
      </c>
      <c r="K82" s="114" t="s">
        <v>132</v>
      </c>
      <c r="L82" s="111"/>
      <c r="M82" s="56" t="s">
        <v>79</v>
      </c>
      <c r="N82" s="57" t="s">
        <v>50</v>
      </c>
      <c r="O82" s="57" t="s">
        <v>133</v>
      </c>
      <c r="P82" s="57" t="s">
        <v>134</v>
      </c>
      <c r="Q82" s="57" t="s">
        <v>135</v>
      </c>
      <c r="R82" s="57" t="s">
        <v>136</v>
      </c>
      <c r="S82" s="57" t="s">
        <v>137</v>
      </c>
      <c r="T82" s="58" t="s">
        <v>138</v>
      </c>
    </row>
    <row r="83" spans="2:65" s="1" customFormat="1" ht="22.9" customHeight="1">
      <c r="B83" s="32"/>
      <c r="C83" s="61" t="s">
        <v>139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110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100</v>
      </c>
      <c r="F84" s="121" t="s">
        <v>1761</v>
      </c>
      <c r="I84" s="122"/>
      <c r="J84" s="123">
        <f>BK84</f>
        <v>0</v>
      </c>
      <c r="L84" s="119"/>
      <c r="M84" s="124"/>
      <c r="P84" s="125">
        <f>P85+P121+P147</f>
        <v>0</v>
      </c>
      <c r="R84" s="125">
        <f>R85+R121+R147</f>
        <v>0</v>
      </c>
      <c r="T84" s="126">
        <f>T85+T121+T147</f>
        <v>0</v>
      </c>
      <c r="AR84" s="120" t="s">
        <v>188</v>
      </c>
      <c r="AT84" s="127" t="s">
        <v>80</v>
      </c>
      <c r="AU84" s="127" t="s">
        <v>81</v>
      </c>
      <c r="AY84" s="120" t="s">
        <v>142</v>
      </c>
      <c r="BK84" s="128">
        <f>BK85+BK121+BK147</f>
        <v>0</v>
      </c>
    </row>
    <row r="85" spans="2:65" s="11" customFormat="1" ht="22.9" customHeight="1">
      <c r="B85" s="119"/>
      <c r="D85" s="120" t="s">
        <v>80</v>
      </c>
      <c r="E85" s="129" t="s">
        <v>1762</v>
      </c>
      <c r="F85" s="129" t="s">
        <v>1763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188</v>
      </c>
      <c r="AT85" s="127" t="s">
        <v>80</v>
      </c>
      <c r="AU85" s="127" t="s">
        <v>88</v>
      </c>
      <c r="AY85" s="120" t="s">
        <v>142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144</v>
      </c>
      <c r="E86" s="132" t="s">
        <v>1764</v>
      </c>
      <c r="F86" s="133" t="s">
        <v>1765</v>
      </c>
      <c r="G86" s="134" t="s">
        <v>168</v>
      </c>
      <c r="H86" s="135">
        <v>1</v>
      </c>
      <c r="I86" s="136"/>
      <c r="J86" s="137">
        <f>ROUND(I86*H86,2)</f>
        <v>0</v>
      </c>
      <c r="K86" s="133" t="s">
        <v>148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1766</v>
      </c>
      <c r="AT86" s="142" t="s">
        <v>144</v>
      </c>
      <c r="AU86" s="142" t="s">
        <v>90</v>
      </c>
      <c r="AY86" s="16" t="s">
        <v>142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1766</v>
      </c>
      <c r="BM86" s="142" t="s">
        <v>1767</v>
      </c>
    </row>
    <row r="87" spans="2:65" s="1" customFormat="1">
      <c r="B87" s="32"/>
      <c r="D87" s="144" t="s">
        <v>151</v>
      </c>
      <c r="F87" s="145" t="s">
        <v>1768</v>
      </c>
      <c r="I87" s="146"/>
      <c r="L87" s="32"/>
      <c r="M87" s="147"/>
      <c r="T87" s="53"/>
      <c r="AT87" s="16" t="s">
        <v>151</v>
      </c>
      <c r="AU87" s="16" t="s">
        <v>90</v>
      </c>
    </row>
    <row r="88" spans="2:65" s="12" customFormat="1">
      <c r="B88" s="148"/>
      <c r="D88" s="149" t="s">
        <v>153</v>
      </c>
      <c r="E88" s="150" t="s">
        <v>79</v>
      </c>
      <c r="F88" s="151" t="s">
        <v>314</v>
      </c>
      <c r="H88" s="150" t="s">
        <v>79</v>
      </c>
      <c r="I88" s="152"/>
      <c r="L88" s="148"/>
      <c r="M88" s="153"/>
      <c r="T88" s="154"/>
      <c r="AT88" s="150" t="s">
        <v>153</v>
      </c>
      <c r="AU88" s="150" t="s">
        <v>90</v>
      </c>
      <c r="AV88" s="12" t="s">
        <v>88</v>
      </c>
      <c r="AW88" s="12" t="s">
        <v>42</v>
      </c>
      <c r="AX88" s="12" t="s">
        <v>81</v>
      </c>
      <c r="AY88" s="150" t="s">
        <v>142</v>
      </c>
    </row>
    <row r="89" spans="2:65" s="12" customFormat="1" ht="22.5">
      <c r="B89" s="148"/>
      <c r="D89" s="149" t="s">
        <v>153</v>
      </c>
      <c r="E89" s="150" t="s">
        <v>79</v>
      </c>
      <c r="F89" s="151" t="s">
        <v>1769</v>
      </c>
      <c r="H89" s="150" t="s">
        <v>79</v>
      </c>
      <c r="I89" s="152"/>
      <c r="L89" s="148"/>
      <c r="M89" s="153"/>
      <c r="T89" s="154"/>
      <c r="AT89" s="150" t="s">
        <v>153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142</v>
      </c>
    </row>
    <row r="90" spans="2:65" s="13" customFormat="1">
      <c r="B90" s="155"/>
      <c r="D90" s="149" t="s">
        <v>153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153</v>
      </c>
      <c r="AU90" s="156" t="s">
        <v>90</v>
      </c>
      <c r="AV90" s="13" t="s">
        <v>90</v>
      </c>
      <c r="AW90" s="13" t="s">
        <v>42</v>
      </c>
      <c r="AX90" s="13" t="s">
        <v>88</v>
      </c>
      <c r="AY90" s="156" t="s">
        <v>142</v>
      </c>
    </row>
    <row r="91" spans="2:65" s="1" customFormat="1" ht="16.5" customHeight="1">
      <c r="B91" s="32"/>
      <c r="C91" s="131" t="s">
        <v>90</v>
      </c>
      <c r="D91" s="131" t="s">
        <v>144</v>
      </c>
      <c r="E91" s="132" t="s">
        <v>1770</v>
      </c>
      <c r="F91" s="133" t="s">
        <v>1771</v>
      </c>
      <c r="G91" s="134" t="s">
        <v>168</v>
      </c>
      <c r="H91" s="135">
        <v>1</v>
      </c>
      <c r="I91" s="136"/>
      <c r="J91" s="137">
        <f>ROUND(I91*H91,2)</f>
        <v>0</v>
      </c>
      <c r="K91" s="133" t="s">
        <v>148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1766</v>
      </c>
      <c r="AT91" s="142" t="s">
        <v>144</v>
      </c>
      <c r="AU91" s="142" t="s">
        <v>90</v>
      </c>
      <c r="AY91" s="16" t="s">
        <v>142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1766</v>
      </c>
      <c r="BM91" s="142" t="s">
        <v>1772</v>
      </c>
    </row>
    <row r="92" spans="2:65" s="1" customFormat="1">
      <c r="B92" s="32"/>
      <c r="D92" s="144" t="s">
        <v>151</v>
      </c>
      <c r="F92" s="145" t="s">
        <v>1773</v>
      </c>
      <c r="I92" s="146"/>
      <c r="L92" s="32"/>
      <c r="M92" s="147"/>
      <c r="T92" s="53"/>
      <c r="AT92" s="16" t="s">
        <v>151</v>
      </c>
      <c r="AU92" s="16" t="s">
        <v>90</v>
      </c>
    </row>
    <row r="93" spans="2:65" s="12" customFormat="1">
      <c r="B93" s="148"/>
      <c r="D93" s="149" t="s">
        <v>153</v>
      </c>
      <c r="E93" s="150" t="s">
        <v>79</v>
      </c>
      <c r="F93" s="151" t="s">
        <v>314</v>
      </c>
      <c r="H93" s="150" t="s">
        <v>79</v>
      </c>
      <c r="I93" s="152"/>
      <c r="L93" s="148"/>
      <c r="M93" s="153"/>
      <c r="T93" s="154"/>
      <c r="AT93" s="150" t="s">
        <v>153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142</v>
      </c>
    </row>
    <row r="94" spans="2:65" s="12" customFormat="1">
      <c r="B94" s="148"/>
      <c r="D94" s="149" t="s">
        <v>153</v>
      </c>
      <c r="E94" s="150" t="s">
        <v>79</v>
      </c>
      <c r="F94" s="151" t="s">
        <v>1774</v>
      </c>
      <c r="H94" s="150" t="s">
        <v>79</v>
      </c>
      <c r="I94" s="152"/>
      <c r="L94" s="148"/>
      <c r="M94" s="153"/>
      <c r="T94" s="154"/>
      <c r="AT94" s="150" t="s">
        <v>153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142</v>
      </c>
    </row>
    <row r="95" spans="2:65" s="13" customFormat="1">
      <c r="B95" s="155"/>
      <c r="D95" s="149" t="s">
        <v>153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153</v>
      </c>
      <c r="AU95" s="156" t="s">
        <v>90</v>
      </c>
      <c r="AV95" s="13" t="s">
        <v>90</v>
      </c>
      <c r="AW95" s="13" t="s">
        <v>42</v>
      </c>
      <c r="AX95" s="13" t="s">
        <v>88</v>
      </c>
      <c r="AY95" s="156" t="s">
        <v>142</v>
      </c>
    </row>
    <row r="96" spans="2:65" s="1" customFormat="1" ht="16.5" customHeight="1">
      <c r="B96" s="32"/>
      <c r="C96" s="131" t="s">
        <v>165</v>
      </c>
      <c r="D96" s="131" t="s">
        <v>144</v>
      </c>
      <c r="E96" s="132" t="s">
        <v>1775</v>
      </c>
      <c r="F96" s="133" t="s">
        <v>1776</v>
      </c>
      <c r="G96" s="134" t="s">
        <v>168</v>
      </c>
      <c r="H96" s="135">
        <v>1</v>
      </c>
      <c r="I96" s="136"/>
      <c r="J96" s="137">
        <f>ROUND(I96*H96,2)</f>
        <v>0</v>
      </c>
      <c r="K96" s="133" t="s">
        <v>148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1766</v>
      </c>
      <c r="AT96" s="142" t="s">
        <v>144</v>
      </c>
      <c r="AU96" s="142" t="s">
        <v>90</v>
      </c>
      <c r="AY96" s="16" t="s">
        <v>142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1766</v>
      </c>
      <c r="BM96" s="142" t="s">
        <v>1777</v>
      </c>
    </row>
    <row r="97" spans="2:65" s="1" customFormat="1">
      <c r="B97" s="32"/>
      <c r="D97" s="144" t="s">
        <v>151</v>
      </c>
      <c r="F97" s="145" t="s">
        <v>1778</v>
      </c>
      <c r="I97" s="146"/>
      <c r="L97" s="32"/>
      <c r="M97" s="147"/>
      <c r="T97" s="53"/>
      <c r="AT97" s="16" t="s">
        <v>151</v>
      </c>
      <c r="AU97" s="16" t="s">
        <v>90</v>
      </c>
    </row>
    <row r="98" spans="2:65" s="12" customFormat="1">
      <c r="B98" s="148"/>
      <c r="D98" s="149" t="s">
        <v>153</v>
      </c>
      <c r="E98" s="150" t="s">
        <v>79</v>
      </c>
      <c r="F98" s="151" t="s">
        <v>314</v>
      </c>
      <c r="H98" s="150" t="s">
        <v>79</v>
      </c>
      <c r="I98" s="152"/>
      <c r="L98" s="148"/>
      <c r="M98" s="153"/>
      <c r="T98" s="154"/>
      <c r="AT98" s="150" t="s">
        <v>153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142</v>
      </c>
    </row>
    <row r="99" spans="2:65" s="12" customFormat="1">
      <c r="B99" s="148"/>
      <c r="D99" s="149" t="s">
        <v>153</v>
      </c>
      <c r="E99" s="150" t="s">
        <v>79</v>
      </c>
      <c r="F99" s="151" t="s">
        <v>1779</v>
      </c>
      <c r="H99" s="150" t="s">
        <v>79</v>
      </c>
      <c r="I99" s="152"/>
      <c r="L99" s="148"/>
      <c r="M99" s="153"/>
      <c r="T99" s="154"/>
      <c r="AT99" s="150" t="s">
        <v>153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142</v>
      </c>
    </row>
    <row r="100" spans="2:65" s="13" customFormat="1">
      <c r="B100" s="155"/>
      <c r="D100" s="149" t="s">
        <v>153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153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142</v>
      </c>
    </row>
    <row r="101" spans="2:65" s="1" customFormat="1" ht="16.5" customHeight="1">
      <c r="B101" s="32"/>
      <c r="C101" s="131" t="s">
        <v>149</v>
      </c>
      <c r="D101" s="131" t="s">
        <v>144</v>
      </c>
      <c r="E101" s="132" t="s">
        <v>1780</v>
      </c>
      <c r="F101" s="133" t="s">
        <v>1781</v>
      </c>
      <c r="G101" s="134" t="s">
        <v>168</v>
      </c>
      <c r="H101" s="135">
        <v>1</v>
      </c>
      <c r="I101" s="136"/>
      <c r="J101" s="137">
        <f>ROUND(I101*H101,2)</f>
        <v>0</v>
      </c>
      <c r="K101" s="133" t="s">
        <v>148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1766</v>
      </c>
      <c r="AT101" s="142" t="s">
        <v>144</v>
      </c>
      <c r="AU101" s="142" t="s">
        <v>90</v>
      </c>
      <c r="AY101" s="16" t="s">
        <v>142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1766</v>
      </c>
      <c r="BM101" s="142" t="s">
        <v>1782</v>
      </c>
    </row>
    <row r="102" spans="2:65" s="1" customFormat="1">
      <c r="B102" s="32"/>
      <c r="D102" s="144" t="s">
        <v>151</v>
      </c>
      <c r="F102" s="145" t="s">
        <v>1783</v>
      </c>
      <c r="I102" s="146"/>
      <c r="L102" s="32"/>
      <c r="M102" s="147"/>
      <c r="T102" s="53"/>
      <c r="AT102" s="16" t="s">
        <v>151</v>
      </c>
      <c r="AU102" s="16" t="s">
        <v>90</v>
      </c>
    </row>
    <row r="103" spans="2:65" s="12" customFormat="1">
      <c r="B103" s="148"/>
      <c r="D103" s="149" t="s">
        <v>153</v>
      </c>
      <c r="E103" s="150" t="s">
        <v>79</v>
      </c>
      <c r="F103" s="151" t="s">
        <v>314</v>
      </c>
      <c r="H103" s="150" t="s">
        <v>79</v>
      </c>
      <c r="I103" s="152"/>
      <c r="L103" s="148"/>
      <c r="M103" s="153"/>
      <c r="T103" s="154"/>
      <c r="AT103" s="150" t="s">
        <v>153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142</v>
      </c>
    </row>
    <row r="104" spans="2:65" s="12" customFormat="1">
      <c r="B104" s="148"/>
      <c r="D104" s="149" t="s">
        <v>153</v>
      </c>
      <c r="E104" s="150" t="s">
        <v>79</v>
      </c>
      <c r="F104" s="151" t="s">
        <v>1784</v>
      </c>
      <c r="H104" s="150" t="s">
        <v>79</v>
      </c>
      <c r="I104" s="152"/>
      <c r="L104" s="148"/>
      <c r="M104" s="153"/>
      <c r="T104" s="154"/>
      <c r="AT104" s="150" t="s">
        <v>153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142</v>
      </c>
    </row>
    <row r="105" spans="2:65" s="13" customFormat="1">
      <c r="B105" s="155"/>
      <c r="D105" s="149" t="s">
        <v>153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153</v>
      </c>
      <c r="AU105" s="156" t="s">
        <v>90</v>
      </c>
      <c r="AV105" s="13" t="s">
        <v>90</v>
      </c>
      <c r="AW105" s="13" t="s">
        <v>42</v>
      </c>
      <c r="AX105" s="13" t="s">
        <v>88</v>
      </c>
      <c r="AY105" s="156" t="s">
        <v>142</v>
      </c>
    </row>
    <row r="106" spans="2:65" s="1" customFormat="1" ht="24.2" customHeight="1">
      <c r="B106" s="32"/>
      <c r="C106" s="131" t="s">
        <v>188</v>
      </c>
      <c r="D106" s="131" t="s">
        <v>144</v>
      </c>
      <c r="E106" s="132" t="s">
        <v>1785</v>
      </c>
      <c r="F106" s="133" t="s">
        <v>1786</v>
      </c>
      <c r="G106" s="134" t="s">
        <v>168</v>
      </c>
      <c r="H106" s="135">
        <v>1</v>
      </c>
      <c r="I106" s="136"/>
      <c r="J106" s="137">
        <f>ROUND(I106*H106,2)</f>
        <v>0</v>
      </c>
      <c r="K106" s="133" t="s">
        <v>148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1766</v>
      </c>
      <c r="AT106" s="142" t="s">
        <v>144</v>
      </c>
      <c r="AU106" s="142" t="s">
        <v>90</v>
      </c>
      <c r="AY106" s="16" t="s">
        <v>142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1766</v>
      </c>
      <c r="BM106" s="142" t="s">
        <v>1787</v>
      </c>
    </row>
    <row r="107" spans="2:65" s="1" customFormat="1">
      <c r="B107" s="32"/>
      <c r="D107" s="144" t="s">
        <v>151</v>
      </c>
      <c r="F107" s="145" t="s">
        <v>1788</v>
      </c>
      <c r="I107" s="146"/>
      <c r="L107" s="32"/>
      <c r="M107" s="147"/>
      <c r="T107" s="53"/>
      <c r="AT107" s="16" t="s">
        <v>151</v>
      </c>
      <c r="AU107" s="16" t="s">
        <v>90</v>
      </c>
    </row>
    <row r="108" spans="2:65" s="12" customFormat="1">
      <c r="B108" s="148"/>
      <c r="D108" s="149" t="s">
        <v>153</v>
      </c>
      <c r="E108" s="150" t="s">
        <v>79</v>
      </c>
      <c r="F108" s="151" t="s">
        <v>314</v>
      </c>
      <c r="H108" s="150" t="s">
        <v>79</v>
      </c>
      <c r="I108" s="152"/>
      <c r="L108" s="148"/>
      <c r="M108" s="153"/>
      <c r="T108" s="154"/>
      <c r="AT108" s="150" t="s">
        <v>153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142</v>
      </c>
    </row>
    <row r="109" spans="2:65" s="12" customFormat="1">
      <c r="B109" s="148"/>
      <c r="D109" s="149" t="s">
        <v>153</v>
      </c>
      <c r="E109" s="150" t="s">
        <v>79</v>
      </c>
      <c r="F109" s="151" t="s">
        <v>1784</v>
      </c>
      <c r="H109" s="150" t="s">
        <v>79</v>
      </c>
      <c r="I109" s="152"/>
      <c r="L109" s="148"/>
      <c r="M109" s="153"/>
      <c r="T109" s="154"/>
      <c r="AT109" s="150" t="s">
        <v>153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142</v>
      </c>
    </row>
    <row r="110" spans="2:65" s="13" customFormat="1">
      <c r="B110" s="155"/>
      <c r="D110" s="149" t="s">
        <v>153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153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142</v>
      </c>
    </row>
    <row r="111" spans="2:65" s="1" customFormat="1" ht="16.5" customHeight="1">
      <c r="B111" s="32"/>
      <c r="C111" s="131" t="s">
        <v>192</v>
      </c>
      <c r="D111" s="131" t="s">
        <v>144</v>
      </c>
      <c r="E111" s="132" t="s">
        <v>1789</v>
      </c>
      <c r="F111" s="133" t="s">
        <v>1790</v>
      </c>
      <c r="G111" s="134" t="s">
        <v>168</v>
      </c>
      <c r="H111" s="135">
        <v>1</v>
      </c>
      <c r="I111" s="136"/>
      <c r="J111" s="137">
        <f>ROUND(I111*H111,2)</f>
        <v>0</v>
      </c>
      <c r="K111" s="133" t="s">
        <v>148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1766</v>
      </c>
      <c r="AT111" s="142" t="s">
        <v>144</v>
      </c>
      <c r="AU111" s="142" t="s">
        <v>90</v>
      </c>
      <c r="AY111" s="16" t="s">
        <v>142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1766</v>
      </c>
      <c r="BM111" s="142" t="s">
        <v>1791</v>
      </c>
    </row>
    <row r="112" spans="2:65" s="1" customFormat="1">
      <c r="B112" s="32"/>
      <c r="D112" s="144" t="s">
        <v>151</v>
      </c>
      <c r="F112" s="145" t="s">
        <v>1792</v>
      </c>
      <c r="I112" s="146"/>
      <c r="L112" s="32"/>
      <c r="M112" s="147"/>
      <c r="T112" s="53"/>
      <c r="AT112" s="16" t="s">
        <v>151</v>
      </c>
      <c r="AU112" s="16" t="s">
        <v>90</v>
      </c>
    </row>
    <row r="113" spans="2:65" s="12" customFormat="1">
      <c r="B113" s="148"/>
      <c r="D113" s="149" t="s">
        <v>153</v>
      </c>
      <c r="E113" s="150" t="s">
        <v>79</v>
      </c>
      <c r="F113" s="151" t="s">
        <v>314</v>
      </c>
      <c r="H113" s="150" t="s">
        <v>79</v>
      </c>
      <c r="I113" s="152"/>
      <c r="L113" s="148"/>
      <c r="M113" s="153"/>
      <c r="T113" s="154"/>
      <c r="AT113" s="150" t="s">
        <v>153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142</v>
      </c>
    </row>
    <row r="114" spans="2:65" s="12" customFormat="1">
      <c r="B114" s="148"/>
      <c r="D114" s="149" t="s">
        <v>153</v>
      </c>
      <c r="E114" s="150" t="s">
        <v>79</v>
      </c>
      <c r="F114" s="151" t="s">
        <v>1793</v>
      </c>
      <c r="H114" s="150" t="s">
        <v>79</v>
      </c>
      <c r="I114" s="152"/>
      <c r="L114" s="148"/>
      <c r="M114" s="153"/>
      <c r="T114" s="154"/>
      <c r="AT114" s="150" t="s">
        <v>153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153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153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142</v>
      </c>
    </row>
    <row r="116" spans="2:65" s="1" customFormat="1" ht="24.2" customHeight="1">
      <c r="B116" s="32"/>
      <c r="C116" s="131" t="s">
        <v>197</v>
      </c>
      <c r="D116" s="131" t="s">
        <v>144</v>
      </c>
      <c r="E116" s="132" t="s">
        <v>1794</v>
      </c>
      <c r="F116" s="133" t="s">
        <v>1795</v>
      </c>
      <c r="G116" s="134" t="s">
        <v>168</v>
      </c>
      <c r="H116" s="135">
        <v>1</v>
      </c>
      <c r="I116" s="136"/>
      <c r="J116" s="137">
        <f>ROUND(I116*H116,2)</f>
        <v>0</v>
      </c>
      <c r="K116" s="133" t="s">
        <v>148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1766</v>
      </c>
      <c r="AT116" s="142" t="s">
        <v>144</v>
      </c>
      <c r="AU116" s="142" t="s">
        <v>90</v>
      </c>
      <c r="AY116" s="16" t="s">
        <v>142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1766</v>
      </c>
      <c r="BM116" s="142" t="s">
        <v>1796</v>
      </c>
    </row>
    <row r="117" spans="2:65" s="1" customFormat="1">
      <c r="B117" s="32"/>
      <c r="D117" s="144" t="s">
        <v>151</v>
      </c>
      <c r="F117" s="145" t="s">
        <v>1797</v>
      </c>
      <c r="I117" s="146"/>
      <c r="L117" s="32"/>
      <c r="M117" s="147"/>
      <c r="T117" s="53"/>
      <c r="AT117" s="16" t="s">
        <v>151</v>
      </c>
      <c r="AU117" s="16" t="s">
        <v>90</v>
      </c>
    </row>
    <row r="118" spans="2:65" s="12" customFormat="1">
      <c r="B118" s="148"/>
      <c r="D118" s="149" t="s">
        <v>153</v>
      </c>
      <c r="E118" s="150" t="s">
        <v>79</v>
      </c>
      <c r="F118" s="151" t="s">
        <v>314</v>
      </c>
      <c r="H118" s="150" t="s">
        <v>79</v>
      </c>
      <c r="I118" s="152"/>
      <c r="L118" s="148"/>
      <c r="M118" s="153"/>
      <c r="T118" s="154"/>
      <c r="AT118" s="150" t="s">
        <v>153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142</v>
      </c>
    </row>
    <row r="119" spans="2:65" s="12" customFormat="1">
      <c r="B119" s="148"/>
      <c r="D119" s="149" t="s">
        <v>153</v>
      </c>
      <c r="E119" s="150" t="s">
        <v>79</v>
      </c>
      <c r="F119" s="151" t="s">
        <v>1793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153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153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142</v>
      </c>
    </row>
    <row r="121" spans="2:65" s="11" customFormat="1" ht="22.9" customHeight="1">
      <c r="B121" s="119"/>
      <c r="D121" s="120" t="s">
        <v>80</v>
      </c>
      <c r="E121" s="129" t="s">
        <v>1798</v>
      </c>
      <c r="F121" s="129" t="s">
        <v>1799</v>
      </c>
      <c r="I121" s="122"/>
      <c r="J121" s="130">
        <f>BK121</f>
        <v>0</v>
      </c>
      <c r="L121" s="119"/>
      <c r="M121" s="124"/>
      <c r="P121" s="125">
        <f>SUM(P122:P146)</f>
        <v>0</v>
      </c>
      <c r="R121" s="125">
        <f>SUM(R122:R146)</f>
        <v>0</v>
      </c>
      <c r="T121" s="126">
        <f>SUM(T122:T146)</f>
        <v>0</v>
      </c>
      <c r="AR121" s="120" t="s">
        <v>188</v>
      </c>
      <c r="AT121" s="127" t="s">
        <v>80</v>
      </c>
      <c r="AU121" s="127" t="s">
        <v>88</v>
      </c>
      <c r="AY121" s="120" t="s">
        <v>142</v>
      </c>
      <c r="BK121" s="128">
        <f>SUM(BK122:BK146)</f>
        <v>0</v>
      </c>
    </row>
    <row r="122" spans="2:65" s="1" customFormat="1" ht="16.5" customHeight="1">
      <c r="B122" s="32"/>
      <c r="C122" s="131" t="s">
        <v>185</v>
      </c>
      <c r="D122" s="131" t="s">
        <v>144</v>
      </c>
      <c r="E122" s="132" t="s">
        <v>1800</v>
      </c>
      <c r="F122" s="133" t="s">
        <v>1801</v>
      </c>
      <c r="G122" s="134" t="s">
        <v>168</v>
      </c>
      <c r="H122" s="135">
        <v>1</v>
      </c>
      <c r="I122" s="136"/>
      <c r="J122" s="137">
        <f>ROUND(I122*H122,2)</f>
        <v>0</v>
      </c>
      <c r="K122" s="133" t="s">
        <v>148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1766</v>
      </c>
      <c r="AT122" s="142" t="s">
        <v>144</v>
      </c>
      <c r="AU122" s="142" t="s">
        <v>90</v>
      </c>
      <c r="AY122" s="16" t="s">
        <v>142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1766</v>
      </c>
      <c r="BM122" s="142" t="s">
        <v>1802</v>
      </c>
    </row>
    <row r="123" spans="2:65" s="1" customFormat="1">
      <c r="B123" s="32"/>
      <c r="D123" s="144" t="s">
        <v>151</v>
      </c>
      <c r="F123" s="145" t="s">
        <v>1803</v>
      </c>
      <c r="I123" s="146"/>
      <c r="L123" s="32"/>
      <c r="M123" s="147"/>
      <c r="T123" s="53"/>
      <c r="AT123" s="16" t="s">
        <v>151</v>
      </c>
      <c r="AU123" s="16" t="s">
        <v>90</v>
      </c>
    </row>
    <row r="124" spans="2:65" s="12" customFormat="1">
      <c r="B124" s="148"/>
      <c r="D124" s="149" t="s">
        <v>153</v>
      </c>
      <c r="E124" s="150" t="s">
        <v>79</v>
      </c>
      <c r="F124" s="151" t="s">
        <v>314</v>
      </c>
      <c r="H124" s="150" t="s">
        <v>79</v>
      </c>
      <c r="I124" s="152"/>
      <c r="L124" s="148"/>
      <c r="M124" s="153"/>
      <c r="T124" s="154"/>
      <c r="AT124" s="150" t="s">
        <v>153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142</v>
      </c>
    </row>
    <row r="125" spans="2:65" s="12" customFormat="1" ht="22.5">
      <c r="B125" s="148"/>
      <c r="D125" s="149" t="s">
        <v>153</v>
      </c>
      <c r="E125" s="150" t="s">
        <v>79</v>
      </c>
      <c r="F125" s="151" t="s">
        <v>1804</v>
      </c>
      <c r="H125" s="150" t="s">
        <v>79</v>
      </c>
      <c r="I125" s="152"/>
      <c r="L125" s="148"/>
      <c r="M125" s="153"/>
      <c r="T125" s="154"/>
      <c r="AT125" s="150" t="s">
        <v>153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142</v>
      </c>
    </row>
    <row r="126" spans="2:65" s="13" customFormat="1">
      <c r="B126" s="155"/>
      <c r="D126" s="149" t="s">
        <v>153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153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142</v>
      </c>
    </row>
    <row r="127" spans="2:65" s="1" customFormat="1" ht="16.5" customHeight="1">
      <c r="B127" s="32"/>
      <c r="C127" s="131" t="s">
        <v>163</v>
      </c>
      <c r="D127" s="131" t="s">
        <v>144</v>
      </c>
      <c r="E127" s="132" t="s">
        <v>1805</v>
      </c>
      <c r="F127" s="133" t="s">
        <v>1806</v>
      </c>
      <c r="G127" s="134" t="s">
        <v>168</v>
      </c>
      <c r="H127" s="135">
        <v>1</v>
      </c>
      <c r="I127" s="136"/>
      <c r="J127" s="137">
        <f>ROUND(I127*H127,2)</f>
        <v>0</v>
      </c>
      <c r="K127" s="133" t="s">
        <v>148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1766</v>
      </c>
      <c r="AT127" s="142" t="s">
        <v>144</v>
      </c>
      <c r="AU127" s="142" t="s">
        <v>90</v>
      </c>
      <c r="AY127" s="16" t="s">
        <v>142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1766</v>
      </c>
      <c r="BM127" s="142" t="s">
        <v>1807</v>
      </c>
    </row>
    <row r="128" spans="2:65" s="1" customFormat="1">
      <c r="B128" s="32"/>
      <c r="D128" s="144" t="s">
        <v>151</v>
      </c>
      <c r="F128" s="145" t="s">
        <v>1808</v>
      </c>
      <c r="I128" s="146"/>
      <c r="L128" s="32"/>
      <c r="M128" s="147"/>
      <c r="T128" s="53"/>
      <c r="AT128" s="16" t="s">
        <v>151</v>
      </c>
      <c r="AU128" s="16" t="s">
        <v>90</v>
      </c>
    </row>
    <row r="129" spans="2:65" s="12" customFormat="1">
      <c r="B129" s="148"/>
      <c r="D129" s="149" t="s">
        <v>153</v>
      </c>
      <c r="E129" s="150" t="s">
        <v>79</v>
      </c>
      <c r="F129" s="151" t="s">
        <v>314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>
      <c r="B130" s="148"/>
      <c r="D130" s="149" t="s">
        <v>153</v>
      </c>
      <c r="E130" s="150" t="s">
        <v>79</v>
      </c>
      <c r="F130" s="151" t="s">
        <v>1809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153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153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142</v>
      </c>
    </row>
    <row r="132" spans="2:65" s="1" customFormat="1" ht="16.5" customHeight="1">
      <c r="B132" s="32"/>
      <c r="C132" s="131" t="s">
        <v>211</v>
      </c>
      <c r="D132" s="131" t="s">
        <v>144</v>
      </c>
      <c r="E132" s="132" t="s">
        <v>1810</v>
      </c>
      <c r="F132" s="133" t="s">
        <v>1811</v>
      </c>
      <c r="G132" s="134" t="s">
        <v>1812</v>
      </c>
      <c r="H132" s="135">
        <v>1</v>
      </c>
      <c r="I132" s="136"/>
      <c r="J132" s="137">
        <f>ROUND(I132*H132,2)</f>
        <v>0</v>
      </c>
      <c r="K132" s="133" t="s">
        <v>148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1766</v>
      </c>
      <c r="AT132" s="142" t="s">
        <v>144</v>
      </c>
      <c r="AU132" s="142" t="s">
        <v>90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1766</v>
      </c>
      <c r="BM132" s="142" t="s">
        <v>1813</v>
      </c>
    </row>
    <row r="133" spans="2:65" s="1" customFormat="1">
      <c r="B133" s="32"/>
      <c r="D133" s="144" t="s">
        <v>151</v>
      </c>
      <c r="F133" s="145" t="s">
        <v>1814</v>
      </c>
      <c r="I133" s="146"/>
      <c r="L133" s="32"/>
      <c r="M133" s="147"/>
      <c r="T133" s="53"/>
      <c r="AT133" s="16" t="s">
        <v>151</v>
      </c>
      <c r="AU133" s="16" t="s">
        <v>90</v>
      </c>
    </row>
    <row r="134" spans="2:65" s="12" customFormat="1">
      <c r="B134" s="148"/>
      <c r="D134" s="149" t="s">
        <v>153</v>
      </c>
      <c r="E134" s="150" t="s">
        <v>79</v>
      </c>
      <c r="F134" s="151" t="s">
        <v>314</v>
      </c>
      <c r="H134" s="150" t="s">
        <v>79</v>
      </c>
      <c r="I134" s="152"/>
      <c r="L134" s="148"/>
      <c r="M134" s="153"/>
      <c r="T134" s="154"/>
      <c r="AT134" s="150" t="s">
        <v>153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142</v>
      </c>
    </row>
    <row r="135" spans="2:65" s="12" customFormat="1" ht="22.5">
      <c r="B135" s="148"/>
      <c r="D135" s="149" t="s">
        <v>153</v>
      </c>
      <c r="E135" s="150" t="s">
        <v>79</v>
      </c>
      <c r="F135" s="151" t="s">
        <v>1815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3" customFormat="1">
      <c r="B136" s="155"/>
      <c r="D136" s="149" t="s">
        <v>153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153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142</v>
      </c>
    </row>
    <row r="137" spans="2:65" s="1" customFormat="1" ht="16.5" customHeight="1">
      <c r="B137" s="32"/>
      <c r="C137" s="131" t="s">
        <v>225</v>
      </c>
      <c r="D137" s="131" t="s">
        <v>144</v>
      </c>
      <c r="E137" s="132" t="s">
        <v>1816</v>
      </c>
      <c r="F137" s="133" t="s">
        <v>1817</v>
      </c>
      <c r="G137" s="134" t="s">
        <v>168</v>
      </c>
      <c r="H137" s="135">
        <v>1</v>
      </c>
      <c r="I137" s="136"/>
      <c r="J137" s="137">
        <f>ROUND(I137*H137,2)</f>
        <v>0</v>
      </c>
      <c r="K137" s="133" t="s">
        <v>148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1766</v>
      </c>
      <c r="AT137" s="142" t="s">
        <v>144</v>
      </c>
      <c r="AU137" s="142" t="s">
        <v>90</v>
      </c>
      <c r="AY137" s="16" t="s">
        <v>142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1766</v>
      </c>
      <c r="BM137" s="142" t="s">
        <v>1818</v>
      </c>
    </row>
    <row r="138" spans="2:65" s="1" customFormat="1">
      <c r="B138" s="32"/>
      <c r="D138" s="144" t="s">
        <v>151</v>
      </c>
      <c r="F138" s="145" t="s">
        <v>1819</v>
      </c>
      <c r="I138" s="146"/>
      <c r="L138" s="32"/>
      <c r="M138" s="147"/>
      <c r="T138" s="53"/>
      <c r="AT138" s="16" t="s">
        <v>151</v>
      </c>
      <c r="AU138" s="16" t="s">
        <v>90</v>
      </c>
    </row>
    <row r="139" spans="2:65" s="12" customFormat="1">
      <c r="B139" s="148"/>
      <c r="D139" s="149" t="s">
        <v>153</v>
      </c>
      <c r="E139" s="150" t="s">
        <v>79</v>
      </c>
      <c r="F139" s="151" t="s">
        <v>314</v>
      </c>
      <c r="H139" s="150" t="s">
        <v>79</v>
      </c>
      <c r="I139" s="152"/>
      <c r="L139" s="148"/>
      <c r="M139" s="153"/>
      <c r="T139" s="154"/>
      <c r="AT139" s="150" t="s">
        <v>153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142</v>
      </c>
    </row>
    <row r="140" spans="2:65" s="12" customFormat="1" ht="22.5">
      <c r="B140" s="148"/>
      <c r="D140" s="149" t="s">
        <v>153</v>
      </c>
      <c r="E140" s="150" t="s">
        <v>79</v>
      </c>
      <c r="F140" s="151" t="s">
        <v>1820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3" customFormat="1">
      <c r="B141" s="155"/>
      <c r="D141" s="149" t="s">
        <v>153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153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142</v>
      </c>
    </row>
    <row r="142" spans="2:65" s="1" customFormat="1" ht="16.5" customHeight="1">
      <c r="B142" s="32"/>
      <c r="C142" s="131" t="s">
        <v>231</v>
      </c>
      <c r="D142" s="131" t="s">
        <v>144</v>
      </c>
      <c r="E142" s="132" t="s">
        <v>1821</v>
      </c>
      <c r="F142" s="133" t="s">
        <v>1822</v>
      </c>
      <c r="G142" s="134" t="s">
        <v>168</v>
      </c>
      <c r="H142" s="135">
        <v>1</v>
      </c>
      <c r="I142" s="136"/>
      <c r="J142" s="137">
        <f>ROUND(I142*H142,2)</f>
        <v>0</v>
      </c>
      <c r="K142" s="133" t="s">
        <v>148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1766</v>
      </c>
      <c r="AT142" s="142" t="s">
        <v>144</v>
      </c>
      <c r="AU142" s="142" t="s">
        <v>90</v>
      </c>
      <c r="AY142" s="16" t="s">
        <v>142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1766</v>
      </c>
      <c r="BM142" s="142" t="s">
        <v>1823</v>
      </c>
    </row>
    <row r="143" spans="2:65" s="1" customFormat="1">
      <c r="B143" s="32"/>
      <c r="D143" s="144" t="s">
        <v>151</v>
      </c>
      <c r="F143" s="145" t="s">
        <v>1824</v>
      </c>
      <c r="I143" s="146"/>
      <c r="L143" s="32"/>
      <c r="M143" s="147"/>
      <c r="T143" s="53"/>
      <c r="AT143" s="16" t="s">
        <v>151</v>
      </c>
      <c r="AU143" s="16" t="s">
        <v>90</v>
      </c>
    </row>
    <row r="144" spans="2:65" s="12" customFormat="1">
      <c r="B144" s="148"/>
      <c r="D144" s="149" t="s">
        <v>153</v>
      </c>
      <c r="E144" s="150" t="s">
        <v>79</v>
      </c>
      <c r="F144" s="151" t="s">
        <v>314</v>
      </c>
      <c r="H144" s="150" t="s">
        <v>79</v>
      </c>
      <c r="I144" s="152"/>
      <c r="L144" s="148"/>
      <c r="M144" s="153"/>
      <c r="T144" s="154"/>
      <c r="AT144" s="150" t="s">
        <v>153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142</v>
      </c>
    </row>
    <row r="145" spans="2:65" s="12" customFormat="1">
      <c r="B145" s="148"/>
      <c r="D145" s="149" t="s">
        <v>153</v>
      </c>
      <c r="E145" s="150" t="s">
        <v>79</v>
      </c>
      <c r="F145" s="151" t="s">
        <v>1825</v>
      </c>
      <c r="H145" s="150" t="s">
        <v>79</v>
      </c>
      <c r="I145" s="152"/>
      <c r="L145" s="148"/>
      <c r="M145" s="153"/>
      <c r="T145" s="154"/>
      <c r="AT145" s="150" t="s">
        <v>153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142</v>
      </c>
    </row>
    <row r="146" spans="2:65" s="13" customFormat="1">
      <c r="B146" s="155"/>
      <c r="D146" s="149" t="s">
        <v>153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153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142</v>
      </c>
    </row>
    <row r="147" spans="2:65" s="11" customFormat="1" ht="22.9" customHeight="1">
      <c r="B147" s="119"/>
      <c r="D147" s="120" t="s">
        <v>80</v>
      </c>
      <c r="E147" s="129" t="s">
        <v>1826</v>
      </c>
      <c r="F147" s="129" t="s">
        <v>1827</v>
      </c>
      <c r="I147" s="122"/>
      <c r="J147" s="130">
        <f>BK147</f>
        <v>0</v>
      </c>
      <c r="L147" s="119"/>
      <c r="M147" s="124"/>
      <c r="P147" s="125">
        <f>SUM(P148:P157)</f>
        <v>0</v>
      </c>
      <c r="R147" s="125">
        <f>SUM(R148:R157)</f>
        <v>0</v>
      </c>
      <c r="T147" s="126">
        <f>SUM(T148:T157)</f>
        <v>0</v>
      </c>
      <c r="AR147" s="120" t="s">
        <v>188</v>
      </c>
      <c r="AT147" s="127" t="s">
        <v>80</v>
      </c>
      <c r="AU147" s="127" t="s">
        <v>88</v>
      </c>
      <c r="AY147" s="120" t="s">
        <v>142</v>
      </c>
      <c r="BK147" s="128">
        <f>SUM(BK148:BK157)</f>
        <v>0</v>
      </c>
    </row>
    <row r="148" spans="2:65" s="1" customFormat="1" ht="16.5" customHeight="1">
      <c r="B148" s="32"/>
      <c r="C148" s="131" t="s">
        <v>242</v>
      </c>
      <c r="D148" s="131" t="s">
        <v>144</v>
      </c>
      <c r="E148" s="132" t="s">
        <v>1828</v>
      </c>
      <c r="F148" s="133" t="s">
        <v>1829</v>
      </c>
      <c r="G148" s="134" t="s">
        <v>1830</v>
      </c>
      <c r="H148" s="135">
        <v>38</v>
      </c>
      <c r="I148" s="136"/>
      <c r="J148" s="137">
        <f>ROUND(I148*H148,2)</f>
        <v>0</v>
      </c>
      <c r="K148" s="133" t="s">
        <v>148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1766</v>
      </c>
      <c r="AT148" s="142" t="s">
        <v>144</v>
      </c>
      <c r="AU148" s="142" t="s">
        <v>90</v>
      </c>
      <c r="AY148" s="16" t="s">
        <v>142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1766</v>
      </c>
      <c r="BM148" s="142" t="s">
        <v>1831</v>
      </c>
    </row>
    <row r="149" spans="2:65" s="1" customFormat="1">
      <c r="B149" s="32"/>
      <c r="D149" s="144" t="s">
        <v>151</v>
      </c>
      <c r="F149" s="145" t="s">
        <v>1832</v>
      </c>
      <c r="I149" s="146"/>
      <c r="L149" s="32"/>
      <c r="M149" s="147"/>
      <c r="T149" s="53"/>
      <c r="AT149" s="16" t="s">
        <v>151</v>
      </c>
      <c r="AU149" s="16" t="s">
        <v>90</v>
      </c>
    </row>
    <row r="150" spans="2:65" s="12" customFormat="1">
      <c r="B150" s="148"/>
      <c r="D150" s="149" t="s">
        <v>153</v>
      </c>
      <c r="E150" s="150" t="s">
        <v>79</v>
      </c>
      <c r="F150" s="151" t="s">
        <v>314</v>
      </c>
      <c r="H150" s="150" t="s">
        <v>79</v>
      </c>
      <c r="I150" s="152"/>
      <c r="L150" s="148"/>
      <c r="M150" s="153"/>
      <c r="T150" s="154"/>
      <c r="AT150" s="150" t="s">
        <v>153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142</v>
      </c>
    </row>
    <row r="151" spans="2:65" s="12" customFormat="1">
      <c r="B151" s="148"/>
      <c r="D151" s="149" t="s">
        <v>153</v>
      </c>
      <c r="E151" s="150" t="s">
        <v>79</v>
      </c>
      <c r="F151" s="151" t="s">
        <v>1833</v>
      </c>
      <c r="H151" s="150" t="s">
        <v>79</v>
      </c>
      <c r="I151" s="152"/>
      <c r="L151" s="148"/>
      <c r="M151" s="153"/>
      <c r="T151" s="154"/>
      <c r="AT151" s="150" t="s">
        <v>153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142</v>
      </c>
    </row>
    <row r="152" spans="2:65" s="13" customFormat="1">
      <c r="B152" s="155"/>
      <c r="D152" s="149" t="s">
        <v>153</v>
      </c>
      <c r="E152" s="156" t="s">
        <v>79</v>
      </c>
      <c r="F152" s="157" t="s">
        <v>409</v>
      </c>
      <c r="H152" s="158">
        <v>38</v>
      </c>
      <c r="I152" s="159"/>
      <c r="L152" s="155"/>
      <c r="M152" s="160"/>
      <c r="T152" s="161"/>
      <c r="AT152" s="156" t="s">
        <v>153</v>
      </c>
      <c r="AU152" s="156" t="s">
        <v>90</v>
      </c>
      <c r="AV152" s="13" t="s">
        <v>90</v>
      </c>
      <c r="AW152" s="13" t="s">
        <v>42</v>
      </c>
      <c r="AX152" s="13" t="s">
        <v>88</v>
      </c>
      <c r="AY152" s="156" t="s">
        <v>142</v>
      </c>
    </row>
    <row r="153" spans="2:65" s="1" customFormat="1" ht="16.5" customHeight="1">
      <c r="B153" s="32"/>
      <c r="C153" s="131" t="s">
        <v>255</v>
      </c>
      <c r="D153" s="131" t="s">
        <v>144</v>
      </c>
      <c r="E153" s="132" t="s">
        <v>1834</v>
      </c>
      <c r="F153" s="133" t="s">
        <v>1835</v>
      </c>
      <c r="G153" s="134" t="s">
        <v>168</v>
      </c>
      <c r="H153" s="135">
        <v>1</v>
      </c>
      <c r="I153" s="136"/>
      <c r="J153" s="137">
        <f>ROUND(I153*H153,2)</f>
        <v>0</v>
      </c>
      <c r="K153" s="133" t="s">
        <v>148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1766</v>
      </c>
      <c r="AT153" s="142" t="s">
        <v>144</v>
      </c>
      <c r="AU153" s="142" t="s">
        <v>90</v>
      </c>
      <c r="AY153" s="16" t="s">
        <v>142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1766</v>
      </c>
      <c r="BM153" s="142" t="s">
        <v>1836</v>
      </c>
    </row>
    <row r="154" spans="2:65" s="1" customFormat="1">
      <c r="B154" s="32"/>
      <c r="D154" s="144" t="s">
        <v>151</v>
      </c>
      <c r="F154" s="145" t="s">
        <v>1837</v>
      </c>
      <c r="I154" s="146"/>
      <c r="L154" s="32"/>
      <c r="M154" s="147"/>
      <c r="T154" s="53"/>
      <c r="AT154" s="16" t="s">
        <v>151</v>
      </c>
      <c r="AU154" s="16" t="s">
        <v>90</v>
      </c>
    </row>
    <row r="155" spans="2:65" s="12" customFormat="1">
      <c r="B155" s="148"/>
      <c r="D155" s="149" t="s">
        <v>153</v>
      </c>
      <c r="E155" s="150" t="s">
        <v>79</v>
      </c>
      <c r="F155" s="151" t="s">
        <v>314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2" customFormat="1">
      <c r="B156" s="148"/>
      <c r="D156" s="149" t="s">
        <v>153</v>
      </c>
      <c r="E156" s="150" t="s">
        <v>79</v>
      </c>
      <c r="F156" s="151" t="s">
        <v>1838</v>
      </c>
      <c r="H156" s="150" t="s">
        <v>79</v>
      </c>
      <c r="I156" s="152"/>
      <c r="L156" s="148"/>
      <c r="M156" s="153"/>
      <c r="T156" s="154"/>
      <c r="AT156" s="150" t="s">
        <v>153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142</v>
      </c>
    </row>
    <row r="157" spans="2:65" s="13" customFormat="1">
      <c r="B157" s="155"/>
      <c r="D157" s="149" t="s">
        <v>153</v>
      </c>
      <c r="E157" s="156" t="s">
        <v>79</v>
      </c>
      <c r="F157" s="157" t="s">
        <v>88</v>
      </c>
      <c r="H157" s="158">
        <v>1</v>
      </c>
      <c r="I157" s="159"/>
      <c r="L157" s="155"/>
      <c r="M157" s="179"/>
      <c r="N157" s="180"/>
      <c r="O157" s="180"/>
      <c r="P157" s="180"/>
      <c r="Q157" s="180"/>
      <c r="R157" s="180"/>
      <c r="S157" s="180"/>
      <c r="T157" s="181"/>
      <c r="AT157" s="156" t="s">
        <v>153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142</v>
      </c>
    </row>
    <row r="158" spans="2:65" s="1" customFormat="1" ht="6.95" customHeight="1"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32"/>
    </row>
  </sheetData>
  <sheetProtection algorithmName="SHA-512" hashValue="gtWKj/mBy8HVIMskdVlchVMl2Oc+poT80hybwbORr/W1H15sg6asqMEE0139gPONuCovhcv6+yAxeN4t439LdQ==" saltValue="B0gecQYTkT6zB1khedlI+B3jPsvaapfpkbNvD8xGYhxTdGZdQui4VVR7Yb5ZvdjFAT585KImm3NDfj3VJoKI/A==" spinCount="100000" sheet="1" objects="1" scenarios="1" formatColumns="0" formatRows="0" autoFilter="0"/>
  <autoFilter ref="C82:K157" xr:uid="{00000000-0009-0000-0000-000004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400-000000000000}"/>
    <hyperlink ref="F92" r:id="rId2" xr:uid="{00000000-0004-0000-0400-000001000000}"/>
    <hyperlink ref="F97" r:id="rId3" xr:uid="{00000000-0004-0000-0400-000002000000}"/>
    <hyperlink ref="F102" r:id="rId4" xr:uid="{00000000-0004-0000-0400-000003000000}"/>
    <hyperlink ref="F107" r:id="rId5" xr:uid="{00000000-0004-0000-0400-000004000000}"/>
    <hyperlink ref="F112" r:id="rId6" xr:uid="{00000000-0004-0000-0400-000005000000}"/>
    <hyperlink ref="F117" r:id="rId7" xr:uid="{00000000-0004-0000-0400-000006000000}"/>
    <hyperlink ref="F123" r:id="rId8" xr:uid="{00000000-0004-0000-0400-000007000000}"/>
    <hyperlink ref="F128" r:id="rId9" xr:uid="{00000000-0004-0000-0400-000008000000}"/>
    <hyperlink ref="F133" r:id="rId10" xr:uid="{00000000-0004-0000-0400-000009000000}"/>
    <hyperlink ref="F138" r:id="rId11" xr:uid="{00000000-0004-0000-0400-00000A000000}"/>
    <hyperlink ref="F143" r:id="rId12" xr:uid="{00000000-0004-0000-0400-00000B000000}"/>
    <hyperlink ref="F149" r:id="rId13" xr:uid="{00000000-0004-0000-0400-00000C000000}"/>
    <hyperlink ref="F154" r:id="rId14" xr:uid="{00000000-0004-0000-04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PS401 - SSZ 1.04 Žabovřes...</vt:lpstr>
      <vt:lpstr>PS401.1 - SSZ 1.04 Žabovř...</vt:lpstr>
      <vt:lpstr>PS401.2 - SSZ 1.04 Žabovř...</vt:lpstr>
      <vt:lpstr>VRN - Vedlejší  a ostatní...</vt:lpstr>
      <vt:lpstr>'PS401 - SSZ 1.04 Žabovřes...'!Názvy_tisku</vt:lpstr>
      <vt:lpstr>'PS401.1 - SSZ 1.04 Žabovř...'!Názvy_tisku</vt:lpstr>
      <vt:lpstr>'PS401.2 - SSZ 1.04 Žabovř...'!Názvy_tisku</vt:lpstr>
      <vt:lpstr>'Rekapitulace stavby'!Názvy_tisku</vt:lpstr>
      <vt:lpstr>'VRN - Vedlejší  a ostatní...'!Názvy_tisku</vt:lpstr>
      <vt:lpstr>'PS401 - SSZ 1.04 Žabovřes...'!Oblast_tisku</vt:lpstr>
      <vt:lpstr>'PS401.1 - SSZ 1.04 Žabovř...'!Oblast_tisku</vt:lpstr>
      <vt:lpstr>'PS401.2 - SSZ 1.04 Žabovř...'!Oblast_tisku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2025-01-06T12:50:37Z</dcterms:created>
  <dcterms:modified xsi:type="dcterms:W3CDTF">2025-01-06T13:35:45Z</dcterms:modified>
</cp:coreProperties>
</file>